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 (2)\"/>
    </mc:Choice>
  </mc:AlternateContent>
  <bookViews>
    <workbookView xWindow="0" yWindow="0" windowWidth="28800" windowHeight="12435" tabRatio="852"/>
  </bookViews>
  <sheets>
    <sheet name="cavalatert" sheetId="59" r:id="rId1"/>
    <sheet name="rus caval" sheetId="62" r:id="rId2"/>
  </sheets>
  <definedNames>
    <definedName name="_xlnm.Print_Area" localSheetId="0">cavalatert!$A$1:$T$98</definedName>
    <definedName name="_xlnm.Print_Area" localSheetId="1">'rus caval'!$A$1:$T$98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90" i="62" l="1"/>
  <c r="T91" i="62"/>
  <c r="T92" i="62"/>
  <c r="T93" i="62" s="1"/>
  <c r="T93" i="59"/>
  <c r="T92" i="59"/>
  <c r="T91" i="59"/>
  <c r="R14" i="62"/>
  <c r="O88" i="62"/>
  <c r="O87" i="62"/>
  <c r="O86" i="62"/>
  <c r="O85" i="62"/>
  <c r="Q85" i="62" s="1"/>
  <c r="R85" i="62" s="1"/>
  <c r="J85" i="62"/>
  <c r="H85" i="62"/>
  <c r="O84" i="62"/>
  <c r="O83" i="62"/>
  <c r="O82" i="62"/>
  <c r="O81" i="62"/>
  <c r="J81" i="62"/>
  <c r="H81" i="62"/>
  <c r="O80" i="62"/>
  <c r="O79" i="62"/>
  <c r="O78" i="62"/>
  <c r="O77" i="62"/>
  <c r="Q77" i="62" s="1"/>
  <c r="R77" i="62" s="1"/>
  <c r="J77" i="62"/>
  <c r="H77" i="62"/>
  <c r="F77" i="62" s="1"/>
  <c r="O76" i="62"/>
  <c r="O75" i="62"/>
  <c r="O74" i="62"/>
  <c r="O73" i="62"/>
  <c r="J73" i="62"/>
  <c r="H73" i="62"/>
  <c r="O72" i="62"/>
  <c r="O71" i="62"/>
  <c r="O70" i="62"/>
  <c r="O69" i="62"/>
  <c r="Q69" i="62" s="1"/>
  <c r="R69" i="62" s="1"/>
  <c r="J69" i="62"/>
  <c r="H69" i="62"/>
  <c r="F69" i="62" s="1"/>
  <c r="O68" i="62"/>
  <c r="O67" i="62"/>
  <c r="O66" i="62"/>
  <c r="O65" i="62"/>
  <c r="J65" i="62"/>
  <c r="H65" i="62"/>
  <c r="O64" i="62"/>
  <c r="O63" i="62"/>
  <c r="O62" i="62"/>
  <c r="O61" i="62"/>
  <c r="Q61" i="62" s="1"/>
  <c r="R61" i="62" s="1"/>
  <c r="J61" i="62"/>
  <c r="H61" i="62"/>
  <c r="F61" i="62" s="1"/>
  <c r="O60" i="62"/>
  <c r="O59" i="62"/>
  <c r="O58" i="62"/>
  <c r="O57" i="62"/>
  <c r="J57" i="62"/>
  <c r="H57" i="62"/>
  <c r="O56" i="62"/>
  <c r="O55" i="62"/>
  <c r="O54" i="62"/>
  <c r="O53" i="62"/>
  <c r="Q53" i="62" s="1"/>
  <c r="R53" i="62" s="1"/>
  <c r="J53" i="62"/>
  <c r="H53" i="62"/>
  <c r="F53" i="62" s="1"/>
  <c r="O52" i="62"/>
  <c r="O51" i="62"/>
  <c r="O50" i="62"/>
  <c r="O49" i="62"/>
  <c r="J49" i="62"/>
  <c r="H49" i="62"/>
  <c r="O48" i="62"/>
  <c r="O47" i="62"/>
  <c r="O46" i="62"/>
  <c r="O45" i="62"/>
  <c r="Q45" i="62" s="1"/>
  <c r="R45" i="62" s="1"/>
  <c r="J45" i="62"/>
  <c r="H45" i="62"/>
  <c r="O44" i="62"/>
  <c r="O43" i="62"/>
  <c r="O42" i="62"/>
  <c r="O41" i="62"/>
  <c r="J41" i="62"/>
  <c r="H41" i="62"/>
  <c r="O40" i="62"/>
  <c r="O39" i="62"/>
  <c r="O38" i="62"/>
  <c r="O37" i="62"/>
  <c r="Q37" i="62" s="1"/>
  <c r="R37" i="62" s="1"/>
  <c r="J37" i="62"/>
  <c r="H37" i="62"/>
  <c r="O36" i="62"/>
  <c r="O35" i="62"/>
  <c r="O34" i="62"/>
  <c r="O33" i="62"/>
  <c r="J33" i="62"/>
  <c r="H33" i="62"/>
  <c r="O32" i="62"/>
  <c r="O31" i="62"/>
  <c r="O30" i="62"/>
  <c r="O29" i="62"/>
  <c r="Q29" i="62" s="1"/>
  <c r="R29" i="62" s="1"/>
  <c r="J29" i="62"/>
  <c r="H29" i="62"/>
  <c r="O28" i="62"/>
  <c r="O27" i="62"/>
  <c r="O26" i="62"/>
  <c r="O25" i="62"/>
  <c r="J25" i="62"/>
  <c r="H25" i="62"/>
  <c r="O24" i="62"/>
  <c r="O23" i="62"/>
  <c r="O22" i="62"/>
  <c r="O21" i="62"/>
  <c r="Q21" i="62" s="1"/>
  <c r="R21" i="62" s="1"/>
  <c r="J21" i="62"/>
  <c r="H21" i="62"/>
  <c r="O20" i="62"/>
  <c r="O19" i="62"/>
  <c r="O18" i="62"/>
  <c r="S17" i="62"/>
  <c r="O17" i="62"/>
  <c r="J17" i="62"/>
  <c r="H17" i="62"/>
  <c r="F9" i="62"/>
  <c r="Q17" i="62" l="1"/>
  <c r="R17" i="62" s="1"/>
  <c r="Q33" i="62"/>
  <c r="R33" i="62" s="1"/>
  <c r="Q49" i="62"/>
  <c r="R49" i="62" s="1"/>
  <c r="Q65" i="62"/>
  <c r="R65" i="62" s="1"/>
  <c r="Q81" i="62"/>
  <c r="R81" i="62" s="1"/>
  <c r="F29" i="62"/>
  <c r="S29" i="62" s="1"/>
  <c r="T29" i="62" s="1"/>
  <c r="F45" i="62"/>
  <c r="P45" i="62" s="1"/>
  <c r="F17" i="62"/>
  <c r="P17" i="62" s="1"/>
  <c r="F49" i="62"/>
  <c r="S49" i="62" s="1"/>
  <c r="T49" i="62" s="1"/>
  <c r="F65" i="62"/>
  <c r="S65" i="62" s="1"/>
  <c r="T65" i="62" s="1"/>
  <c r="F81" i="62"/>
  <c r="P81" i="62" s="1"/>
  <c r="F33" i="62"/>
  <c r="S33" i="62" s="1"/>
  <c r="T33" i="62" s="1"/>
  <c r="F85" i="62"/>
  <c r="P85" i="62" s="1"/>
  <c r="F21" i="62"/>
  <c r="S21" i="62" s="1"/>
  <c r="T21" i="62" s="1"/>
  <c r="F37" i="62"/>
  <c r="Q25" i="62"/>
  <c r="R25" i="62" s="1"/>
  <c r="F25" i="62" s="1"/>
  <c r="Q41" i="62"/>
  <c r="R41" i="62" s="1"/>
  <c r="F41" i="62" s="1"/>
  <c r="P41" i="62" s="1"/>
  <c r="Q57" i="62"/>
  <c r="R57" i="62" s="1"/>
  <c r="F57" i="62" s="1"/>
  <c r="Q73" i="62"/>
  <c r="R73" i="62" s="1"/>
  <c r="F73" i="62" s="1"/>
  <c r="S25" i="62"/>
  <c r="T25" i="62" s="1"/>
  <c r="P25" i="62"/>
  <c r="S61" i="62"/>
  <c r="T61" i="62" s="1"/>
  <c r="P61" i="62"/>
  <c r="S77" i="62"/>
  <c r="T77" i="62" s="1"/>
  <c r="P77" i="62"/>
  <c r="P29" i="62"/>
  <c r="S53" i="62"/>
  <c r="T53" i="62" s="1"/>
  <c r="P53" i="62"/>
  <c r="S69" i="62"/>
  <c r="T69" i="62" s="1"/>
  <c r="P69" i="62"/>
  <c r="P21" i="62"/>
  <c r="S37" i="62"/>
  <c r="T37" i="62" s="1"/>
  <c r="P37" i="62"/>
  <c r="P65" i="62" l="1"/>
  <c r="P33" i="62"/>
  <c r="P49" i="62"/>
  <c r="S73" i="62"/>
  <c r="T73" i="62" s="1"/>
  <c r="P73" i="62"/>
  <c r="S57" i="62"/>
  <c r="T57" i="62" s="1"/>
  <c r="T81" i="62" s="1"/>
  <c r="P57" i="62"/>
  <c r="T41" i="62"/>
  <c r="S17" i="59"/>
  <c r="T89" i="62" l="1"/>
  <c r="T85" i="62" s="1"/>
  <c r="T45" i="62" l="1"/>
  <c r="T94" i="62" s="1"/>
  <c r="O48" i="59"/>
  <c r="O47" i="59"/>
  <c r="O46" i="59"/>
  <c r="O45" i="59"/>
  <c r="Q45" i="59" s="1"/>
  <c r="J45" i="59"/>
  <c r="H45" i="59"/>
  <c r="O44" i="59"/>
  <c r="O43" i="59"/>
  <c r="O42" i="59"/>
  <c r="O41" i="59"/>
  <c r="J41" i="59"/>
  <c r="H41" i="59"/>
  <c r="O88" i="59"/>
  <c r="O87" i="59"/>
  <c r="O86" i="59"/>
  <c r="O85" i="59"/>
  <c r="Q85" i="59" s="1"/>
  <c r="J85" i="59"/>
  <c r="H85" i="59"/>
  <c r="O84" i="59"/>
  <c r="O83" i="59"/>
  <c r="O82" i="59"/>
  <c r="O81" i="59"/>
  <c r="J81" i="59"/>
  <c r="H81" i="59"/>
  <c r="O80" i="59"/>
  <c r="O79" i="59"/>
  <c r="O78" i="59"/>
  <c r="O77" i="59"/>
  <c r="J77" i="59"/>
  <c r="H77" i="59"/>
  <c r="O76" i="59"/>
  <c r="O75" i="59"/>
  <c r="O74" i="59"/>
  <c r="O73" i="59"/>
  <c r="J73" i="59"/>
  <c r="H73" i="59"/>
  <c r="O72" i="59"/>
  <c r="O71" i="59"/>
  <c r="O70" i="59"/>
  <c r="O69" i="59"/>
  <c r="J69" i="59"/>
  <c r="H69" i="59"/>
  <c r="O68" i="59"/>
  <c r="O67" i="59"/>
  <c r="O66" i="59"/>
  <c r="O65" i="59"/>
  <c r="J65" i="59"/>
  <c r="H65" i="59"/>
  <c r="O64" i="59"/>
  <c r="O63" i="59"/>
  <c r="O62" i="59"/>
  <c r="O61" i="59"/>
  <c r="J61" i="59"/>
  <c r="H61" i="59"/>
  <c r="O60" i="59"/>
  <c r="O59" i="59"/>
  <c r="O58" i="59"/>
  <c r="O57" i="59"/>
  <c r="J57" i="59"/>
  <c r="H57" i="59"/>
  <c r="O56" i="59"/>
  <c r="O55" i="59"/>
  <c r="O54" i="59"/>
  <c r="O53" i="59"/>
  <c r="J53" i="59"/>
  <c r="H53" i="59"/>
  <c r="O52" i="59"/>
  <c r="O51" i="59"/>
  <c r="O50" i="59"/>
  <c r="O49" i="59"/>
  <c r="J49" i="59"/>
  <c r="H49" i="59"/>
  <c r="O40" i="59"/>
  <c r="O39" i="59"/>
  <c r="O38" i="59"/>
  <c r="O37" i="59"/>
  <c r="J37" i="59"/>
  <c r="H37" i="59"/>
  <c r="O36" i="59"/>
  <c r="O35" i="59"/>
  <c r="O34" i="59"/>
  <c r="O33" i="59"/>
  <c r="J33" i="59"/>
  <c r="H33" i="59"/>
  <c r="O32" i="59"/>
  <c r="O31" i="59"/>
  <c r="O30" i="59"/>
  <c r="O29" i="59"/>
  <c r="J29" i="59"/>
  <c r="H29" i="59"/>
  <c r="O28" i="59"/>
  <c r="O27" i="59"/>
  <c r="O26" i="59"/>
  <c r="O25" i="59"/>
  <c r="J25" i="59"/>
  <c r="H25" i="59"/>
  <c r="O24" i="59"/>
  <c r="O23" i="59"/>
  <c r="O22" i="59"/>
  <c r="O21" i="59"/>
  <c r="J21" i="59"/>
  <c r="H21" i="59"/>
  <c r="O20" i="59"/>
  <c r="O19" i="59"/>
  <c r="O18" i="59"/>
  <c r="O17" i="59"/>
  <c r="J17" i="59"/>
  <c r="H17" i="59"/>
  <c r="R14" i="59"/>
  <c r="F9" i="59"/>
  <c r="Q41" i="59" l="1"/>
  <c r="Q25" i="59"/>
  <c r="Q49" i="59"/>
  <c r="Q65" i="59"/>
  <c r="R65" i="59" s="1"/>
  <c r="F65" i="59" s="1"/>
  <c r="P65" i="59" s="1"/>
  <c r="R45" i="59"/>
  <c r="F45" i="59" s="1"/>
  <c r="P45" i="59" s="1"/>
  <c r="R49" i="59"/>
  <c r="F49" i="59" s="1"/>
  <c r="P49" i="59" s="1"/>
  <c r="R41" i="59"/>
  <c r="F41" i="59" s="1"/>
  <c r="P41" i="59" s="1"/>
  <c r="R25" i="59"/>
  <c r="F25" i="59" s="1"/>
  <c r="P25" i="59" s="1"/>
  <c r="Q81" i="59"/>
  <c r="R81" i="59" s="1"/>
  <c r="F81" i="59" s="1"/>
  <c r="P81" i="59" s="1"/>
  <c r="Q29" i="59"/>
  <c r="R29" i="59" s="1"/>
  <c r="F29" i="59" s="1"/>
  <c r="P29" i="59" s="1"/>
  <c r="Q53" i="59"/>
  <c r="R53" i="59" s="1"/>
  <c r="F53" i="59" s="1"/>
  <c r="P53" i="59" s="1"/>
  <c r="R85" i="59"/>
  <c r="F85" i="59" s="1"/>
  <c r="P85" i="59" s="1"/>
  <c r="Q57" i="59"/>
  <c r="R57" i="59" s="1"/>
  <c r="F57" i="59" s="1"/>
  <c r="P57" i="59" s="1"/>
  <c r="Q73" i="59"/>
  <c r="R73" i="59" s="1"/>
  <c r="F73" i="59" s="1"/>
  <c r="P73" i="59" s="1"/>
  <c r="Q33" i="59"/>
  <c r="Q17" i="59"/>
  <c r="R17" i="59" s="1"/>
  <c r="F17" i="59" s="1"/>
  <c r="P17" i="59" s="1"/>
  <c r="Q69" i="59"/>
  <c r="R69" i="59" s="1"/>
  <c r="F69" i="59" s="1"/>
  <c r="Q21" i="59"/>
  <c r="R21" i="59" s="1"/>
  <c r="F21" i="59" s="1"/>
  <c r="P21" i="59" s="1"/>
  <c r="Q37" i="59"/>
  <c r="Q77" i="59"/>
  <c r="R77" i="59" s="1"/>
  <c r="F77" i="59" s="1"/>
  <c r="Q61" i="59"/>
  <c r="R61" i="59" s="1"/>
  <c r="F61" i="59" s="1"/>
  <c r="R33" i="59" l="1"/>
  <c r="F33" i="59" s="1"/>
  <c r="R37" i="59"/>
  <c r="F37" i="59" s="1"/>
  <c r="S29" i="59"/>
  <c r="T29" i="59" s="1"/>
  <c r="S25" i="59"/>
  <c r="T25" i="59" s="1"/>
  <c r="S49" i="59"/>
  <c r="T49" i="59" s="1"/>
  <c r="S21" i="59"/>
  <c r="T21" i="59" s="1"/>
  <c r="S53" i="59"/>
  <c r="T53" i="59" s="1"/>
  <c r="S57" i="59"/>
  <c r="T57" i="59" s="1"/>
  <c r="P61" i="59"/>
  <c r="S61" i="59"/>
  <c r="T61" i="59" s="1"/>
  <c r="P69" i="59"/>
  <c r="S69" i="59"/>
  <c r="T69" i="59" s="1"/>
  <c r="P77" i="59"/>
  <c r="S77" i="59"/>
  <c r="T77" i="59" s="1"/>
  <c r="S73" i="59"/>
  <c r="T73" i="59" s="1"/>
  <c r="S65" i="59"/>
  <c r="T65" i="59" s="1"/>
  <c r="P33" i="59" l="1"/>
  <c r="S33" i="59"/>
  <c r="T33" i="59" s="1"/>
  <c r="P37" i="59"/>
  <c r="S37" i="59"/>
  <c r="T37" i="59" s="1"/>
  <c r="T81" i="59"/>
  <c r="T41" i="59" l="1"/>
  <c r="T89" i="59" s="1"/>
  <c r="T85" i="59" l="1"/>
  <c r="T90" i="59"/>
  <c r="T45" i="59"/>
  <c r="T94" i="59" s="1"/>
</calcChain>
</file>

<file path=xl/sharedStrings.xml><?xml version="1.0" encoding="utf-8"?>
<sst xmlns="http://schemas.openxmlformats.org/spreadsheetml/2006/main" count="245" uniqueCount="121">
  <si>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</si>
  <si>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</si>
  <si>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</si>
  <si>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</si>
  <si>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</si>
  <si>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</si>
  <si>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</si>
  <si>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</si>
  <si>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</si>
  <si>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</si>
  <si>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</si>
  <si>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</si>
  <si>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</si>
  <si>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</si>
  <si>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</si>
  <si>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</si>
  <si>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</si>
  <si>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</si>
  <si>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</si>
  <si>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</si>
  <si>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</si>
  <si>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</si>
  <si>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</si>
  <si>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</si>
  <si>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</si>
  <si>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</si>
  <si>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</si>
  <si>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</si>
  <si>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</si>
  <si>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</si>
  <si>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ï</t>
  </si>
  <si>
    <t>Ï·</t>
  </si>
  <si>
    <t>ÞÇÝ. ³ÕµÇ µ³ñÓáõÙ ³/ÇÝùÝ³Ã³÷»ñ ¨ ï»Õ³÷áËáõÙ ÙÇÝã¨ 5ÏÙ</t>
  </si>
  <si>
    <t>µÇïáõÙ</t>
  </si>
  <si>
    <t xml:space="preserve">³/µ Ù³Ýñ³Ñ³ï. </t>
  </si>
  <si>
    <t>"´" ïÇåÇ</t>
  </si>
  <si>
    <t>²ëý³Éïµ»ïáÝ» Í³ÍÏáõÛÃÇ ÷áë³ÛÇÝ Ýáñá·áõÙ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</si>
  <si>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</si>
  <si>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ËÇ×</t>
  </si>
  <si>
    <r>
      <t>Ù</t>
    </r>
    <r>
      <rPr>
        <vertAlign val="superscript"/>
        <sz val="8"/>
        <rFont val="Arial Armenian"/>
        <family val="2"/>
      </rPr>
      <t>3</t>
    </r>
  </si>
  <si>
    <t>Ê×Ç Ý³Ë³å³ïñ³ëï³Ï³Ý ß»ñïÇ Çñ³Ï³Ý³óáõÙ 5ëÙ Ñ³ëïáõÃÛ³Ùµ</t>
  </si>
  <si>
    <t>¸Çï³Ñáñ»ñÇ µ³ñÓñ³óáõÙ</t>
  </si>
  <si>
    <r>
      <t>Ö³Ý³å³ñÑÝ»ñÇ ³ëý³ÉïÇ Í³ÍÏáõÛÃÇ ÷áë³ÛÇÝ Ýáñá·áõÙ Ù³Ýñ³Ñ³ïÇÏ ³ëý³Éï³µ»ïáÝáí 5ëÙ ÙÇçÇÝ Ñ³ëïáõÃÛ³Ùµ, ÙÇÝã»õ 25Ù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Ý»ñ³éÛ³É µÇïáõÙÇ Ù³ÍÇÏáí Ùß³ÏáõÙ</t>
    </r>
  </si>
  <si>
    <r>
      <t>Ö³Ý³å³ñÑÝ»ñÇ ³ëý³ÉïÇ Í³ÍÏáõÛÃÇ ÷áë³ÛÇÝ Ýáñá·áõÙ Ù³Ýñ³Ñ³ïÇÏ ³ëý³Éï³µ»ïáÝáí 5ëÙ ÙÇçÇÝ Ñ³ëïáõÃÛ³Ùµ, ÙÇÝã»õ 5Ù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Ù³Ï»ñ»ëáí /Ù»Ï ï»ÕáõÙ/ Ý»ñ³éÛ³É µÇïáõÙÇ Ù³ÍÇÏáí Ùß³ÏáõÙ</t>
    </r>
  </si>
  <si>
    <t xml:space="preserve">Փոսի գոյություն ունեցող ասֆալտի շերտի կտրում  հարվածահատ մուրճով/  h=5սմ/ </t>
  </si>
  <si>
    <t>1-993</t>
  </si>
  <si>
    <t>310-5</t>
  </si>
  <si>
    <t>27-22-1</t>
  </si>
  <si>
    <t>çáõñ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</si>
  <si>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</si>
  <si>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>16-5.</t>
  </si>
  <si>
    <t>16-4.</t>
  </si>
  <si>
    <t>¸Çï³ÑáñÇ Í³ÍÏÇ ë³É»ñÇ ³å³ÙáÝï³ÅáõÙ</t>
  </si>
  <si>
    <t>Ñ³ï</t>
  </si>
  <si>
    <t>Շուկա</t>
  </si>
  <si>
    <t>հատ</t>
  </si>
  <si>
    <t xml:space="preserve">Ê×Ç Ý³Ë³ß»ñïÇ Çñ³Ï³Ý³óáõÙ </t>
  </si>
  <si>
    <t>մ3</t>
  </si>
  <si>
    <t>տն</t>
  </si>
  <si>
    <t>µ»ïáÝ B15</t>
  </si>
  <si>
    <t>Ï³Õ³å³ñ³Ù³Í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</si>
  <si>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</si>
  <si>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ï³Ëï³ÏÝ»ñ</t>
  </si>
  <si>
    <t>Ñ»ÕÛáõë</t>
  </si>
  <si>
    <t xml:space="preserve">դիտահորի ծածկ </t>
  </si>
  <si>
    <t>¸Çï³ÑáñÇ ³å³ÙáÝï³Åí³Í Í³ÍÏÇ ë³ÉÇ ï»Õ³¹ñáõÙ</t>
  </si>
  <si>
    <t>ÙáÝï³Å. Çñ»ñ</t>
  </si>
  <si>
    <t>¿É»Ïïñá¹</t>
  </si>
  <si>
    <t>Մանրահատիկ Ա/բետոն  h=5սմ</t>
  </si>
  <si>
    <r>
      <t>մ</t>
    </r>
    <r>
      <rPr>
        <vertAlign val="superscript"/>
        <sz val="8"/>
        <rFont val="Arial LatArm"/>
        <family val="2"/>
      </rPr>
      <t>2</t>
    </r>
  </si>
  <si>
    <t>ա/բետոն մանր..</t>
  </si>
  <si>
    <t>7-21
K=0.8</t>
  </si>
  <si>
    <t xml:space="preserve">27-164-2
27-165-2  </t>
  </si>
  <si>
    <t>6-127</t>
  </si>
  <si>
    <t>.7-21</t>
  </si>
  <si>
    <t>11-06.</t>
  </si>
  <si>
    <t>¸Çï³Ñáñ»ñÇ å³ï»ñÇ µ³ñÓñ³óáõÙ ÙÇ³ÓáõÛÉ B15 ¹³ëÇ ծանր µ»ïáÝáí, ÙÇÝã»õ 10ëÙ</t>
  </si>
  <si>
    <t>¸Çï³ÑáñÇ Ýáñ Í³ÍÏÇ ë³ÉÇ ï»Õ³¹ñáõÙ ներառյալ թուջե մտոցը</t>
  </si>
  <si>
    <t>ØÇ³íáñÇ ÁÝ¹Ñ³Ýáõñ ³ñÅ»ùÁ</t>
  </si>
  <si>
    <t>îáÏáëÁ ³ÙµáÕçÇ Ñ³Ù»Ù³ï</t>
  </si>
  <si>
    <t>²²Ð, 20%</t>
  </si>
  <si>
    <t>²ÙµáÕç ïáÏáëÁ</t>
  </si>
  <si>
    <t>îÝûñ»Ý՝                                                 Գ. Գրիգորյան</t>
  </si>
  <si>
    <t>Î³½Ù»ó՝                                                  î. ìÇñ³µÛ³Ý</t>
  </si>
  <si>
    <t>ԾԱՎԱԼԱԹԵՐԹ-ՆԱԽԱՀԱՇԻՎ</t>
  </si>
  <si>
    <t>Объемный лист</t>
  </si>
  <si>
    <t>Наименование работ</t>
  </si>
  <si>
    <t>Единица измерения</t>
  </si>
  <si>
    <t>Объем</t>
  </si>
  <si>
    <t>Итого стоимость единицы</t>
  </si>
  <si>
    <t>Итого стоимость</t>
  </si>
  <si>
    <t>тыс.драм</t>
  </si>
  <si>
    <t xml:space="preserve">Ямочный ремонт асфальтебтонного покрытия </t>
  </si>
  <si>
    <t xml:space="preserve">Резка отбойным молотоком слоя асфальта /  h=5см/ </t>
  </si>
  <si>
    <r>
      <t>м</t>
    </r>
    <r>
      <rPr>
        <vertAlign val="superscript"/>
        <sz val="8"/>
        <rFont val="Arial Armenian"/>
        <family val="2"/>
      </rPr>
      <t>3</t>
    </r>
  </si>
  <si>
    <t>Сбор и погрузка строительного мусора перевозка до 5 км</t>
  </si>
  <si>
    <t>т</t>
  </si>
  <si>
    <t>Подготовительный слой щебня 5см толщиной</t>
  </si>
  <si>
    <t>Ямочный ремонт дорожного асфальтобетонного покрытия мелкозернистым асфальтобетоном средней толщиной 5 см, площадью до 5 м2 /в одном месте/ с обработкой битумной пастой</t>
  </si>
  <si>
    <r>
      <t>м</t>
    </r>
    <r>
      <rPr>
        <vertAlign val="superscript"/>
        <sz val="8"/>
        <rFont val="Arial Armenian"/>
        <family val="2"/>
      </rPr>
      <t>2</t>
    </r>
  </si>
  <si>
    <t>Ямный ремонт дорожного асфальтобетонного покрытия мелкозернистым асфальтобетоном средней толщиной 5 см, площадью до 25 м2 /в одном месте/ с обработкой битумной пастой</t>
  </si>
  <si>
    <t>Итого</t>
  </si>
  <si>
    <t>Процент по сравнению со всем</t>
  </si>
  <si>
    <t>Поднятия колодцев</t>
  </si>
  <si>
    <t xml:space="preserve">Демонтаж покрытия колодца </t>
  </si>
  <si>
    <t>Подготовительный слой щебня</t>
  </si>
  <si>
    <t>м3</t>
  </si>
  <si>
    <t>Мелкозернистый асфальтебтон  h=5см</t>
  </si>
  <si>
    <r>
      <t>м</t>
    </r>
    <r>
      <rPr>
        <vertAlign val="superscript"/>
        <sz val="8"/>
        <rFont val="Arial LatArm"/>
        <family val="2"/>
      </rPr>
      <t>2</t>
    </r>
  </si>
  <si>
    <t>Поднятие стен колодца монолитным тяжелым бетоном класса B15 до 10см</t>
  </si>
  <si>
    <t xml:space="preserve">Установка нового перекрытия колодца вместе с чугунной крышкой </t>
  </si>
  <si>
    <t xml:space="preserve">Усановка демонтированных перекрытий колодца </t>
  </si>
  <si>
    <t>НДС, 20%</t>
  </si>
  <si>
    <t>Весь процент</t>
  </si>
  <si>
    <t>Директор                                               Г.Григорян</t>
  </si>
  <si>
    <t>Составил                                                Т. Вирабян</t>
  </si>
  <si>
    <t>штук</t>
  </si>
  <si>
    <t>Т</t>
  </si>
  <si>
    <t>§Ямочный ремонт дорог РА марз Арагацотн общины Аштарак¦</t>
  </si>
  <si>
    <t>§Աշտարակ համայնքի փողոցների, ճանապարհների փոսային  նորոգման ասֆալտապատման աշխատանքների իրականացման նախագծանախահաշվային փաստաթղթեր¦</t>
  </si>
  <si>
    <t>Չնախատեսված ծախսեր, 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</si>
</sst>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#,##0.0000"/>
  </numFmts>
  <fonts count="20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M"/>
      <family val="2"/>
    </font>
    <font>
      <sz val="8"/>
      <name val="Arial LatArm"/>
      <family val="2"/>
    </font>
    <font>
      <vertAlign val="superscript"/>
      <sz val="8"/>
      <name val="Arial LatArm"/>
      <family val="2"/>
    </font>
    <font>
      <sz val="10"/>
      <color theme="0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13">
    <xf numFmtId="0" fontId="0" fillId="0" borderId="0" xfId="0"/>
    <xf numFmtId="0" fontId="5" fillId="0" borderId="0" xfId="0" applyFont="1" applyAlignment="1">
      <alignment horizontal="left"/>
    </xf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horizontal="center" wrapText="1"/>
    </xf>
    <xf numFmtId="166" fontId="1" fillId="0" borderId="0" xfId="0" applyNumberFormat="1" applyFont="1" applyFill="1" applyAlignment="1">
      <alignment horizontal="left"/>
    </xf>
    <xf numFmtId="0" fontId="4" fillId="0" borderId="1" xfId="2" applyFont="1" applyFill="1" applyBorder="1" applyAlignment="1">
      <alignment horizontal="left"/>
    </xf>
    <xf numFmtId="0" fontId="1" fillId="0" borderId="0" xfId="0" applyFont="1"/>
    <xf numFmtId="0" fontId="1" fillId="0" borderId="0" xfId="0" applyFont="1" applyFill="1" applyBorder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0" fontId="1" fillId="3" borderId="0" xfId="0" applyFont="1" applyFill="1"/>
    <xf numFmtId="0" fontId="4" fillId="3" borderId="1" xfId="0" applyFont="1" applyFill="1" applyBorder="1" applyAlignment="1">
      <alignment horizontal="left"/>
    </xf>
    <xf numFmtId="164" fontId="4" fillId="3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wrapText="1"/>
    </xf>
    <xf numFmtId="2" fontId="4" fillId="2" borderId="0" xfId="0" applyNumberFormat="1" applyFont="1" applyFill="1" applyAlignment="1">
      <alignment horizontal="center" vertical="center" wrapText="1"/>
    </xf>
    <xf numFmtId="0" fontId="15" fillId="0" borderId="1" xfId="0" applyFont="1" applyBorder="1" applyAlignment="1">
      <alignment horizontal="left"/>
    </xf>
    <xf numFmtId="0" fontId="15" fillId="0" borderId="1" xfId="0" applyFont="1" applyBorder="1" applyAlignment="1">
      <alignment horizontal="center"/>
    </xf>
    <xf numFmtId="164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/>
    </xf>
    <xf numFmtId="0" fontId="1" fillId="2" borderId="0" xfId="0" applyFont="1" applyFill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2" fontId="0" fillId="0" borderId="0" xfId="0" applyNumberFormat="1"/>
    <xf numFmtId="2" fontId="1" fillId="0" borderId="0" xfId="0" applyNumberFormat="1" applyFont="1" applyFill="1" applyBorder="1"/>
    <xf numFmtId="0" fontId="4" fillId="4" borderId="1" xfId="2" applyFont="1" applyFill="1" applyBorder="1" applyAlignment="1">
      <alignment horizontal="left"/>
    </xf>
    <xf numFmtId="0" fontId="4" fillId="4" borderId="1" xfId="2" applyFont="1" applyFill="1" applyBorder="1" applyAlignment="1">
      <alignment horizontal="left" vertical="center"/>
    </xf>
    <xf numFmtId="0" fontId="4" fillId="4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 wrapText="1"/>
    </xf>
    <xf numFmtId="2" fontId="4" fillId="5" borderId="1" xfId="0" applyNumberFormat="1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2" fontId="4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vertical="center" wrapText="1"/>
    </xf>
    <xf numFmtId="2" fontId="18" fillId="5" borderId="1" xfId="0" applyNumberFormat="1" applyFont="1" applyFill="1" applyBorder="1" applyAlignment="1">
      <alignment horizontal="center" vertical="center" wrapText="1"/>
    </xf>
    <xf numFmtId="2" fontId="1" fillId="0" borderId="0" xfId="0" applyNumberFormat="1" applyFont="1"/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2" fontId="19" fillId="4" borderId="1" xfId="0" applyNumberFormat="1" applyFont="1" applyFill="1" applyBorder="1" applyAlignment="1">
      <alignment horizontal="center" vertical="center" wrapText="1"/>
    </xf>
    <xf numFmtId="10" fontId="18" fillId="5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2" fontId="4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vertical="center" wrapText="1"/>
    </xf>
    <xf numFmtId="10" fontId="18" fillId="2" borderId="0" xfId="0" applyNumberFormat="1" applyFont="1" applyFill="1" applyAlignment="1">
      <alignment horizontal="center" vertical="center" wrapText="1"/>
    </xf>
    <xf numFmtId="0" fontId="8" fillId="0" borderId="0" xfId="0" applyFont="1"/>
    <xf numFmtId="0" fontId="4" fillId="3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/>
    </xf>
    <xf numFmtId="0" fontId="4" fillId="2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2" fontId="4" fillId="4" borderId="1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9" fontId="8" fillId="5" borderId="5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2" applyFont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4" fillId="2" borderId="1" xfId="2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5" applyFont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1" fontId="15" fillId="0" borderId="2" xfId="0" applyNumberFormat="1" applyFont="1" applyBorder="1" applyAlignment="1">
      <alignment horizontal="left" vertical="center"/>
    </xf>
    <xf numFmtId="1" fontId="15" fillId="0" borderId="3" xfId="0" applyNumberFormat="1" applyFont="1" applyBorder="1" applyAlignment="1">
      <alignment horizontal="left" vertical="center"/>
    </xf>
    <xf numFmtId="1" fontId="15" fillId="0" borderId="4" xfId="0" applyNumberFormat="1" applyFont="1" applyBorder="1" applyAlignment="1">
      <alignment horizontal="left" vertical="center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4" fontId="15" fillId="0" borderId="2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5" fillId="0" borderId="4" xfId="0" applyNumberFormat="1" applyFont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16" fontId="4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18" fillId="4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2" xfId="2" applyFont="1" applyFill="1" applyBorder="1" applyAlignment="1">
      <alignment horizontal="left" vertical="center" wrapText="1"/>
    </xf>
    <xf numFmtId="0" fontId="4" fillId="4" borderId="3" xfId="2" applyFont="1" applyFill="1" applyBorder="1" applyAlignment="1">
      <alignment horizontal="left" vertical="center" wrapText="1"/>
    </xf>
    <xf numFmtId="0" fontId="4" fillId="4" borderId="4" xfId="2" applyFont="1" applyFill="1" applyBorder="1" applyAlignment="1">
      <alignment horizontal="left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4" borderId="3" xfId="0" applyFont="1" applyFill="1" applyBorder="1" applyAlignment="1">
      <alignment horizontal="left" vertical="center" wrapText="1"/>
    </xf>
    <xf numFmtId="0" fontId="18" fillId="4" borderId="4" xfId="0" applyFont="1" applyFill="1" applyBorder="1" applyAlignment="1">
      <alignment horizontal="left" vertical="center" wrapText="1"/>
    </xf>
    <xf numFmtId="165" fontId="4" fillId="4" borderId="2" xfId="0" applyNumberFormat="1" applyFont="1" applyFill="1" applyBorder="1" applyAlignment="1">
      <alignment horizontal="left" vertical="center"/>
    </xf>
    <xf numFmtId="165" fontId="4" fillId="4" borderId="3" xfId="0" applyNumberFormat="1" applyFont="1" applyFill="1" applyBorder="1" applyAlignment="1">
      <alignment horizontal="left" vertical="center"/>
    </xf>
    <xf numFmtId="165" fontId="4" fillId="4" borderId="4" xfId="0" applyNumberFormat="1" applyFont="1" applyFill="1" applyBorder="1" applyAlignment="1">
      <alignment horizontal="left" vertical="center"/>
    </xf>
    <xf numFmtId="2" fontId="4" fillId="4" borderId="2" xfId="0" applyNumberFormat="1" applyFont="1" applyFill="1" applyBorder="1" applyAlignment="1">
      <alignment horizontal="left" vertical="center"/>
    </xf>
    <xf numFmtId="2" fontId="4" fillId="4" borderId="3" xfId="0" applyNumberFormat="1" applyFont="1" applyFill="1" applyBorder="1" applyAlignment="1">
      <alignment horizontal="left" vertical="center"/>
    </xf>
    <xf numFmtId="2" fontId="4" fillId="4" borderId="4" xfId="0" applyNumberFormat="1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2" fontId="4" fillId="4" borderId="2" xfId="0" applyNumberFormat="1" applyFont="1" applyFill="1" applyBorder="1" applyAlignment="1">
      <alignment horizontal="center" vertical="center" wrapText="1"/>
    </xf>
    <xf numFmtId="2" fontId="4" fillId="4" borderId="3" xfId="0" applyNumberFormat="1" applyFont="1" applyFill="1" applyBorder="1" applyAlignment="1">
      <alignment horizontal="center" vertical="center" wrapText="1"/>
    </xf>
    <xf numFmtId="2" fontId="4" fillId="4" borderId="4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/>
    </xf>
    <xf numFmtId="165" fontId="4" fillId="4" borderId="3" xfId="0" applyNumberFormat="1" applyFont="1" applyFill="1" applyBorder="1" applyAlignment="1">
      <alignment horizontal="center" vertical="center"/>
    </xf>
    <xf numFmtId="165" fontId="4" fillId="4" borderId="4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2" fontId="4" fillId="4" borderId="1" xfId="0" applyNumberFormat="1" applyFont="1" applyFill="1" applyBorder="1" applyAlignment="1">
      <alignment horizontal="center" vertical="center" wrapText="1"/>
    </xf>
    <xf numFmtId="10" fontId="18" fillId="4" borderId="1" xfId="0" applyNumberFormat="1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6" xfId="0" applyFont="1" applyFill="1" applyBorder="1" applyAlignment="1">
      <alignment horizontal="left" vertical="center" wrapText="1"/>
    </xf>
    <xf numFmtId="0" fontId="8" fillId="5" borderId="7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7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center" vertical="center" textRotation="90" wrapText="1"/>
    </xf>
  </cellXfs>
  <cellStyles count="8">
    <cellStyle name="Normal 2" xfId="1"/>
    <cellStyle name="Normal 2 2" xfId="2"/>
    <cellStyle name="Normal 3" xfId="3"/>
    <cellStyle name="Normal 3 2" xfId="4"/>
    <cellStyle name="Normal_Asfalt  2" xfId="7"/>
    <cellStyle name="Обычный" xfId="0" builtinId="0"/>
    <cellStyle name="Обычный 2" xfId="5"/>
    <cellStyle name="Обычн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" name="Line 1743">
          <a:extLst>
            <a:ext uri="{FF2B5EF4-FFF2-40B4-BE49-F238E27FC236}">
              <a16:creationId xmlns="" xmlns:a16="http://schemas.microsoft.com/office/drawing/2014/main" id="{44DB1058-0657-4583-A520-6D9173D1461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" name="Line 1744">
          <a:extLst>
            <a:ext uri="{FF2B5EF4-FFF2-40B4-BE49-F238E27FC236}">
              <a16:creationId xmlns="" xmlns:a16="http://schemas.microsoft.com/office/drawing/2014/main" id="{24988702-0ADC-416D-BC31-EE92F5ACC5D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" name="Line 1745">
          <a:extLst>
            <a:ext uri="{FF2B5EF4-FFF2-40B4-BE49-F238E27FC236}">
              <a16:creationId xmlns="" xmlns:a16="http://schemas.microsoft.com/office/drawing/2014/main" id="{C5E958C6-B418-423E-9C72-A0D5CC00F02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" name="Line 1746">
          <a:extLst>
            <a:ext uri="{FF2B5EF4-FFF2-40B4-BE49-F238E27FC236}">
              <a16:creationId xmlns="" xmlns:a16="http://schemas.microsoft.com/office/drawing/2014/main" id="{4D725EB4-8F9D-45CF-B4BF-6FA07D92A4F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" name="Line 1747">
          <a:extLst>
            <a:ext uri="{FF2B5EF4-FFF2-40B4-BE49-F238E27FC236}">
              <a16:creationId xmlns="" xmlns:a16="http://schemas.microsoft.com/office/drawing/2014/main" id="{4487E664-B363-4E48-B02E-BD4DFF9F651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" name="Line 1748">
          <a:extLst>
            <a:ext uri="{FF2B5EF4-FFF2-40B4-BE49-F238E27FC236}">
              <a16:creationId xmlns="" xmlns:a16="http://schemas.microsoft.com/office/drawing/2014/main" id="{A0D02C28-AA96-4FCB-A52D-B3863FA01FB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" name="Line 1749">
          <a:extLst>
            <a:ext uri="{FF2B5EF4-FFF2-40B4-BE49-F238E27FC236}">
              <a16:creationId xmlns="" xmlns:a16="http://schemas.microsoft.com/office/drawing/2014/main" id="{2693840D-6E67-4D5C-9D02-0ABD23DA368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" name="Line 1750">
          <a:extLst>
            <a:ext uri="{FF2B5EF4-FFF2-40B4-BE49-F238E27FC236}">
              <a16:creationId xmlns="" xmlns:a16="http://schemas.microsoft.com/office/drawing/2014/main" id="{58EBAEF6-7BA0-4AF1-8087-8302DD4FCEB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" name="Line 1751">
          <a:extLst>
            <a:ext uri="{FF2B5EF4-FFF2-40B4-BE49-F238E27FC236}">
              <a16:creationId xmlns="" xmlns:a16="http://schemas.microsoft.com/office/drawing/2014/main" id="{E0F1834E-CF8D-49B5-BB43-E438B550E7C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" name="Line 1752">
          <a:extLst>
            <a:ext uri="{FF2B5EF4-FFF2-40B4-BE49-F238E27FC236}">
              <a16:creationId xmlns="" xmlns:a16="http://schemas.microsoft.com/office/drawing/2014/main" id="{14610C72-E1CA-4D71-B0D4-9F9900D6099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" name="Line 1753">
          <a:extLst>
            <a:ext uri="{FF2B5EF4-FFF2-40B4-BE49-F238E27FC236}">
              <a16:creationId xmlns="" xmlns:a16="http://schemas.microsoft.com/office/drawing/2014/main" id="{C728298E-F4D9-48A2-B51B-96402D7A023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" name="Line 1754">
          <a:extLst>
            <a:ext uri="{FF2B5EF4-FFF2-40B4-BE49-F238E27FC236}">
              <a16:creationId xmlns="" xmlns:a16="http://schemas.microsoft.com/office/drawing/2014/main" id="{25A165A4-5CD5-4023-BBEA-C40E4D3B0D3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" name="Line 1755">
          <a:extLst>
            <a:ext uri="{FF2B5EF4-FFF2-40B4-BE49-F238E27FC236}">
              <a16:creationId xmlns="" xmlns:a16="http://schemas.microsoft.com/office/drawing/2014/main" id="{99CD5953-197A-4B90-9DF2-DA95A75148A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" name="Line 1756">
          <a:extLst>
            <a:ext uri="{FF2B5EF4-FFF2-40B4-BE49-F238E27FC236}">
              <a16:creationId xmlns="" xmlns:a16="http://schemas.microsoft.com/office/drawing/2014/main" id="{ABF0AA45-1634-49C3-A677-AF91B5F7349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" name="Line 1743">
          <a:extLst>
            <a:ext uri="{FF2B5EF4-FFF2-40B4-BE49-F238E27FC236}">
              <a16:creationId xmlns="" xmlns:a16="http://schemas.microsoft.com/office/drawing/2014/main" id="{1558C68A-BBCB-4164-9F8C-95DDB4F123E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" name="Line 1744">
          <a:extLst>
            <a:ext uri="{FF2B5EF4-FFF2-40B4-BE49-F238E27FC236}">
              <a16:creationId xmlns="" xmlns:a16="http://schemas.microsoft.com/office/drawing/2014/main" id="{0E5565E1-5B4B-4DB5-B78C-F3962D4BC88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" name="Line 1745">
          <a:extLst>
            <a:ext uri="{FF2B5EF4-FFF2-40B4-BE49-F238E27FC236}">
              <a16:creationId xmlns="" xmlns:a16="http://schemas.microsoft.com/office/drawing/2014/main" id="{21B58DCD-E800-4EB6-A97B-52F9A252A99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" name="Line 1746">
          <a:extLst>
            <a:ext uri="{FF2B5EF4-FFF2-40B4-BE49-F238E27FC236}">
              <a16:creationId xmlns="" xmlns:a16="http://schemas.microsoft.com/office/drawing/2014/main" id="{5D757330-DC3B-422E-920C-E209D4EADE7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" name="Line 1747">
          <a:extLst>
            <a:ext uri="{FF2B5EF4-FFF2-40B4-BE49-F238E27FC236}">
              <a16:creationId xmlns="" xmlns:a16="http://schemas.microsoft.com/office/drawing/2014/main" id="{EDEB9307-D7CB-4557-A64B-5375CBB808E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" name="Line 1748">
          <a:extLst>
            <a:ext uri="{FF2B5EF4-FFF2-40B4-BE49-F238E27FC236}">
              <a16:creationId xmlns="" xmlns:a16="http://schemas.microsoft.com/office/drawing/2014/main" id="{1152654D-1124-497A-8EDA-58C59D98749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" name="Line 1749">
          <a:extLst>
            <a:ext uri="{FF2B5EF4-FFF2-40B4-BE49-F238E27FC236}">
              <a16:creationId xmlns="" xmlns:a16="http://schemas.microsoft.com/office/drawing/2014/main" id="{E5FB9C73-ACD9-4647-8DEC-19E9ED3A643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" name="Line 1750">
          <a:extLst>
            <a:ext uri="{FF2B5EF4-FFF2-40B4-BE49-F238E27FC236}">
              <a16:creationId xmlns="" xmlns:a16="http://schemas.microsoft.com/office/drawing/2014/main" id="{57F781E9-74C7-44F5-9C63-F77BA50CCE4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" name="Line 1751">
          <a:extLst>
            <a:ext uri="{FF2B5EF4-FFF2-40B4-BE49-F238E27FC236}">
              <a16:creationId xmlns="" xmlns:a16="http://schemas.microsoft.com/office/drawing/2014/main" id="{8685BE1B-897D-4686-9813-915F657706C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" name="Line 1752">
          <a:extLst>
            <a:ext uri="{FF2B5EF4-FFF2-40B4-BE49-F238E27FC236}">
              <a16:creationId xmlns="" xmlns:a16="http://schemas.microsoft.com/office/drawing/2014/main" id="{6D6DA0CD-8635-4980-A6E4-B5B97B0E799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6" name="Line 1753">
          <a:extLst>
            <a:ext uri="{FF2B5EF4-FFF2-40B4-BE49-F238E27FC236}">
              <a16:creationId xmlns="" xmlns:a16="http://schemas.microsoft.com/office/drawing/2014/main" id="{8EF7EA66-6D50-406B-9247-691E3F2F707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" name="Line 1754">
          <a:extLst>
            <a:ext uri="{FF2B5EF4-FFF2-40B4-BE49-F238E27FC236}">
              <a16:creationId xmlns="" xmlns:a16="http://schemas.microsoft.com/office/drawing/2014/main" id="{693299CE-7C5A-49AE-8695-578F611A576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" name="Line 1755">
          <a:extLst>
            <a:ext uri="{FF2B5EF4-FFF2-40B4-BE49-F238E27FC236}">
              <a16:creationId xmlns="" xmlns:a16="http://schemas.microsoft.com/office/drawing/2014/main" id="{F3FE7F55-DEEA-461D-9CD6-576EDB0E800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" name="Line 1756">
          <a:extLst>
            <a:ext uri="{FF2B5EF4-FFF2-40B4-BE49-F238E27FC236}">
              <a16:creationId xmlns="" xmlns:a16="http://schemas.microsoft.com/office/drawing/2014/main" id="{DC74A750-05E9-424D-88F8-DFB6E7F62AA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>
          <a:extLst>
            <a:ext uri="{FF2B5EF4-FFF2-40B4-BE49-F238E27FC236}">
              <a16:creationId xmlns="" xmlns:a16="http://schemas.microsoft.com/office/drawing/2014/main" id="{C8C67E69-B58C-49EE-B0EB-CC9BE68892C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>
          <a:extLst>
            <a:ext uri="{FF2B5EF4-FFF2-40B4-BE49-F238E27FC236}">
              <a16:creationId xmlns="" xmlns:a16="http://schemas.microsoft.com/office/drawing/2014/main" id="{27BB1A9F-1F67-42C4-A8F3-AAF0E7E10CA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>
          <a:extLst>
            <a:ext uri="{FF2B5EF4-FFF2-40B4-BE49-F238E27FC236}">
              <a16:creationId xmlns="" xmlns:a16="http://schemas.microsoft.com/office/drawing/2014/main" id="{5D2721D0-055F-4754-90D8-4CF58F693E1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>
          <a:extLst>
            <a:ext uri="{FF2B5EF4-FFF2-40B4-BE49-F238E27FC236}">
              <a16:creationId xmlns="" xmlns:a16="http://schemas.microsoft.com/office/drawing/2014/main" id="{DAA893DE-ED65-4810-95F5-9B9CE5E077A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>
          <a:extLst>
            <a:ext uri="{FF2B5EF4-FFF2-40B4-BE49-F238E27FC236}">
              <a16:creationId xmlns="" xmlns:a16="http://schemas.microsoft.com/office/drawing/2014/main" id="{E9911CE3-97C1-4274-AAA1-E2F1B30C44E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>
          <a:extLst>
            <a:ext uri="{FF2B5EF4-FFF2-40B4-BE49-F238E27FC236}">
              <a16:creationId xmlns="" xmlns:a16="http://schemas.microsoft.com/office/drawing/2014/main" id="{E6D7DB33-C982-4E99-AAEE-80602715E3D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>
          <a:extLst>
            <a:ext uri="{FF2B5EF4-FFF2-40B4-BE49-F238E27FC236}">
              <a16:creationId xmlns="" xmlns:a16="http://schemas.microsoft.com/office/drawing/2014/main" id="{9ACACBD2-ECEE-4A66-8F10-DE53C00C317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>
          <a:extLst>
            <a:ext uri="{FF2B5EF4-FFF2-40B4-BE49-F238E27FC236}">
              <a16:creationId xmlns="" xmlns:a16="http://schemas.microsoft.com/office/drawing/2014/main" id="{D0980919-2DBC-4106-BB71-DA2845E9650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>
          <a:extLst>
            <a:ext uri="{FF2B5EF4-FFF2-40B4-BE49-F238E27FC236}">
              <a16:creationId xmlns="" xmlns:a16="http://schemas.microsoft.com/office/drawing/2014/main" id="{9B446850-FAEA-473C-84BE-6C94297B0D2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>
          <a:extLst>
            <a:ext uri="{FF2B5EF4-FFF2-40B4-BE49-F238E27FC236}">
              <a16:creationId xmlns="" xmlns:a16="http://schemas.microsoft.com/office/drawing/2014/main" id="{B5B7C6D0-9D14-46BF-8033-9DD701260F0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>
          <a:extLst>
            <a:ext uri="{FF2B5EF4-FFF2-40B4-BE49-F238E27FC236}">
              <a16:creationId xmlns="" xmlns:a16="http://schemas.microsoft.com/office/drawing/2014/main" id="{2ACB1C22-5104-450A-9E0F-EB5BC27AF6B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>
          <a:extLst>
            <a:ext uri="{FF2B5EF4-FFF2-40B4-BE49-F238E27FC236}">
              <a16:creationId xmlns="" xmlns:a16="http://schemas.microsoft.com/office/drawing/2014/main" id="{1D7D54A5-08E8-4D46-931F-1FDC65F3845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>
          <a:extLst>
            <a:ext uri="{FF2B5EF4-FFF2-40B4-BE49-F238E27FC236}">
              <a16:creationId xmlns="" xmlns:a16="http://schemas.microsoft.com/office/drawing/2014/main" id="{D918A1A6-5819-4162-9E4B-182546DC853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>
          <a:extLst>
            <a:ext uri="{FF2B5EF4-FFF2-40B4-BE49-F238E27FC236}">
              <a16:creationId xmlns="" xmlns:a16="http://schemas.microsoft.com/office/drawing/2014/main" id="{7BDDA0B3-B670-4661-BBBE-1A44283FB50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4" name="Line 3967">
          <a:extLst>
            <a:ext uri="{FF2B5EF4-FFF2-40B4-BE49-F238E27FC236}">
              <a16:creationId xmlns="" xmlns:a16="http://schemas.microsoft.com/office/drawing/2014/main" id="{D0394B78-0219-49DB-87F7-31C89522C1E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5" name="Line 3968">
          <a:extLst>
            <a:ext uri="{FF2B5EF4-FFF2-40B4-BE49-F238E27FC236}">
              <a16:creationId xmlns="" xmlns:a16="http://schemas.microsoft.com/office/drawing/2014/main" id="{DB4E263B-4280-4C0B-987E-2B1F5828A35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6" name="Line 3969">
          <a:extLst>
            <a:ext uri="{FF2B5EF4-FFF2-40B4-BE49-F238E27FC236}">
              <a16:creationId xmlns="" xmlns:a16="http://schemas.microsoft.com/office/drawing/2014/main" id="{1C6CA2E4-8C33-4784-AE39-685A6240511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7" name="Line 3970">
          <a:extLst>
            <a:ext uri="{FF2B5EF4-FFF2-40B4-BE49-F238E27FC236}">
              <a16:creationId xmlns="" xmlns:a16="http://schemas.microsoft.com/office/drawing/2014/main" id="{3271DCCE-D4D1-4679-A20A-10F9A5951BC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8" name="Line 3971">
          <a:extLst>
            <a:ext uri="{FF2B5EF4-FFF2-40B4-BE49-F238E27FC236}">
              <a16:creationId xmlns="" xmlns:a16="http://schemas.microsoft.com/office/drawing/2014/main" id="{849B957A-CB1C-4699-A30E-AA8628C89EA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9" name="Line 3972">
          <a:extLst>
            <a:ext uri="{FF2B5EF4-FFF2-40B4-BE49-F238E27FC236}">
              <a16:creationId xmlns="" xmlns:a16="http://schemas.microsoft.com/office/drawing/2014/main" id="{F91ECD7A-C709-49F2-804B-95CCE173374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0" name="Line 3973">
          <a:extLst>
            <a:ext uri="{FF2B5EF4-FFF2-40B4-BE49-F238E27FC236}">
              <a16:creationId xmlns="" xmlns:a16="http://schemas.microsoft.com/office/drawing/2014/main" id="{073FDBDA-CD5C-4873-8F32-C95BCF7570A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1" name="Line 3974">
          <a:extLst>
            <a:ext uri="{FF2B5EF4-FFF2-40B4-BE49-F238E27FC236}">
              <a16:creationId xmlns="" xmlns:a16="http://schemas.microsoft.com/office/drawing/2014/main" id="{2B250FDF-6D94-4FE5-99C1-558026FB709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2" name="Line 3975">
          <a:extLst>
            <a:ext uri="{FF2B5EF4-FFF2-40B4-BE49-F238E27FC236}">
              <a16:creationId xmlns="" xmlns:a16="http://schemas.microsoft.com/office/drawing/2014/main" id="{27EC09A2-BCCE-4CAA-9B5A-6DDDDBF2F0C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" name="Line 3976">
          <a:extLst>
            <a:ext uri="{FF2B5EF4-FFF2-40B4-BE49-F238E27FC236}">
              <a16:creationId xmlns="" xmlns:a16="http://schemas.microsoft.com/office/drawing/2014/main" id="{9D6E8E4E-388B-40A7-8DBA-2A8E8151475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" name="Line 3977">
          <a:extLst>
            <a:ext uri="{FF2B5EF4-FFF2-40B4-BE49-F238E27FC236}">
              <a16:creationId xmlns="" xmlns:a16="http://schemas.microsoft.com/office/drawing/2014/main" id="{151F1B67-0995-43F7-9FE1-60FCF0BBCFA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" name="Line 3978">
          <a:extLst>
            <a:ext uri="{FF2B5EF4-FFF2-40B4-BE49-F238E27FC236}">
              <a16:creationId xmlns="" xmlns:a16="http://schemas.microsoft.com/office/drawing/2014/main" id="{7954CFA3-B72C-4CF0-9498-9458B5A4642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" name="Line 3979">
          <a:extLst>
            <a:ext uri="{FF2B5EF4-FFF2-40B4-BE49-F238E27FC236}">
              <a16:creationId xmlns="" xmlns:a16="http://schemas.microsoft.com/office/drawing/2014/main" id="{D2B4C018-20C9-474A-A219-8CCDB191EC4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" name="Line 3980">
          <a:extLst>
            <a:ext uri="{FF2B5EF4-FFF2-40B4-BE49-F238E27FC236}">
              <a16:creationId xmlns="" xmlns:a16="http://schemas.microsoft.com/office/drawing/2014/main" id="{62FDFF30-BF3A-4F9B-AA4B-666F3999327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" name="Line 3981">
          <a:extLst>
            <a:ext uri="{FF2B5EF4-FFF2-40B4-BE49-F238E27FC236}">
              <a16:creationId xmlns="" xmlns:a16="http://schemas.microsoft.com/office/drawing/2014/main" id="{BC2150BF-D439-43D4-AFFA-5A5D1C2E930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" name="Line 3982">
          <a:extLst>
            <a:ext uri="{FF2B5EF4-FFF2-40B4-BE49-F238E27FC236}">
              <a16:creationId xmlns="" xmlns:a16="http://schemas.microsoft.com/office/drawing/2014/main" id="{BFC71999-7CD0-45DC-8A09-22D1DAD0375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" name="Line 3983">
          <a:extLst>
            <a:ext uri="{FF2B5EF4-FFF2-40B4-BE49-F238E27FC236}">
              <a16:creationId xmlns="" xmlns:a16="http://schemas.microsoft.com/office/drawing/2014/main" id="{CE2BE910-2AFE-4231-AA65-77331CDDD67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" name="Line 3984">
          <a:extLst>
            <a:ext uri="{FF2B5EF4-FFF2-40B4-BE49-F238E27FC236}">
              <a16:creationId xmlns="" xmlns:a16="http://schemas.microsoft.com/office/drawing/2014/main" id="{B6E44783-8234-4393-A402-98906A242D3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" name="Line 3985">
          <a:extLst>
            <a:ext uri="{FF2B5EF4-FFF2-40B4-BE49-F238E27FC236}">
              <a16:creationId xmlns="" xmlns:a16="http://schemas.microsoft.com/office/drawing/2014/main" id="{FC8358C1-151E-4BA8-9A45-701ADFF164A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" name="Line 3986">
          <a:extLst>
            <a:ext uri="{FF2B5EF4-FFF2-40B4-BE49-F238E27FC236}">
              <a16:creationId xmlns="" xmlns:a16="http://schemas.microsoft.com/office/drawing/2014/main" id="{277853FD-B3CF-4692-9F8F-A4BCCF3AC85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" name="Line 3987">
          <a:extLst>
            <a:ext uri="{FF2B5EF4-FFF2-40B4-BE49-F238E27FC236}">
              <a16:creationId xmlns="" xmlns:a16="http://schemas.microsoft.com/office/drawing/2014/main" id="{D16985B0-A0DB-46A5-A213-16997A566EC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" name="Line 3988">
          <a:extLst>
            <a:ext uri="{FF2B5EF4-FFF2-40B4-BE49-F238E27FC236}">
              <a16:creationId xmlns="" xmlns:a16="http://schemas.microsoft.com/office/drawing/2014/main" id="{6AB79091-E859-4E09-AE4C-426BC8CB57A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" name="Line 3989">
          <a:extLst>
            <a:ext uri="{FF2B5EF4-FFF2-40B4-BE49-F238E27FC236}">
              <a16:creationId xmlns="" xmlns:a16="http://schemas.microsoft.com/office/drawing/2014/main" id="{EC55CB76-504D-4424-AD16-836B89E2558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" name="Line 3990">
          <a:extLst>
            <a:ext uri="{FF2B5EF4-FFF2-40B4-BE49-F238E27FC236}">
              <a16:creationId xmlns="" xmlns:a16="http://schemas.microsoft.com/office/drawing/2014/main" id="{A17E779B-E20A-4434-94B9-4DE2EC014AC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" name="Line 3991">
          <a:extLst>
            <a:ext uri="{FF2B5EF4-FFF2-40B4-BE49-F238E27FC236}">
              <a16:creationId xmlns="" xmlns:a16="http://schemas.microsoft.com/office/drawing/2014/main" id="{09124997-B14A-4DCD-B13A-A39FF4C1171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" name="Line 3992">
          <a:extLst>
            <a:ext uri="{FF2B5EF4-FFF2-40B4-BE49-F238E27FC236}">
              <a16:creationId xmlns="" xmlns:a16="http://schemas.microsoft.com/office/drawing/2014/main" id="{E1A5F7CC-D4AB-40E2-BD0F-4252C8BB608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" name="Line 3993">
          <a:extLst>
            <a:ext uri="{FF2B5EF4-FFF2-40B4-BE49-F238E27FC236}">
              <a16:creationId xmlns="" xmlns:a16="http://schemas.microsoft.com/office/drawing/2014/main" id="{34DF0740-EAA6-4C58-B677-5787448692B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" name="Line 3994">
          <a:extLst>
            <a:ext uri="{FF2B5EF4-FFF2-40B4-BE49-F238E27FC236}">
              <a16:creationId xmlns="" xmlns:a16="http://schemas.microsoft.com/office/drawing/2014/main" id="{EC068565-E8DF-4DD9-8C88-E17E45AC849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" name="Line 3995">
          <a:extLst>
            <a:ext uri="{FF2B5EF4-FFF2-40B4-BE49-F238E27FC236}">
              <a16:creationId xmlns="" xmlns:a16="http://schemas.microsoft.com/office/drawing/2014/main" id="{D13C1D52-429C-4014-A1B8-5677009D42A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" name="Line 3996">
          <a:extLst>
            <a:ext uri="{FF2B5EF4-FFF2-40B4-BE49-F238E27FC236}">
              <a16:creationId xmlns="" xmlns:a16="http://schemas.microsoft.com/office/drawing/2014/main" id="{EC55C131-92E5-4C7C-BAFA-DE05326A747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" name="Line 3997">
          <a:extLst>
            <a:ext uri="{FF2B5EF4-FFF2-40B4-BE49-F238E27FC236}">
              <a16:creationId xmlns="" xmlns:a16="http://schemas.microsoft.com/office/drawing/2014/main" id="{EA0466E2-5BAB-4482-9825-B57E5A5C273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5" name="Line 3998">
          <a:extLst>
            <a:ext uri="{FF2B5EF4-FFF2-40B4-BE49-F238E27FC236}">
              <a16:creationId xmlns="" xmlns:a16="http://schemas.microsoft.com/office/drawing/2014/main" id="{D69C4EFE-882A-484A-9D5A-819E7A1B9D1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" name="Line 3999">
          <a:extLst>
            <a:ext uri="{FF2B5EF4-FFF2-40B4-BE49-F238E27FC236}">
              <a16:creationId xmlns="" xmlns:a16="http://schemas.microsoft.com/office/drawing/2014/main" id="{FE8EE4BB-FA94-44CB-A89E-E247DEC35D0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7" name="Line 4000">
          <a:extLst>
            <a:ext uri="{FF2B5EF4-FFF2-40B4-BE49-F238E27FC236}">
              <a16:creationId xmlns="" xmlns:a16="http://schemas.microsoft.com/office/drawing/2014/main" id="{2ED1186F-1C5A-435E-A0F2-37D9D01C182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8" name="Line 4001">
          <a:extLst>
            <a:ext uri="{FF2B5EF4-FFF2-40B4-BE49-F238E27FC236}">
              <a16:creationId xmlns="" xmlns:a16="http://schemas.microsoft.com/office/drawing/2014/main" id="{A4FE8F59-4316-48F4-A597-424C612FA99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9" name="Line 4002">
          <a:extLst>
            <a:ext uri="{FF2B5EF4-FFF2-40B4-BE49-F238E27FC236}">
              <a16:creationId xmlns="" xmlns:a16="http://schemas.microsoft.com/office/drawing/2014/main" id="{6F1397CD-CEBF-44D6-B783-760F0ABBB0C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0" name="Line 4003">
          <a:extLst>
            <a:ext uri="{FF2B5EF4-FFF2-40B4-BE49-F238E27FC236}">
              <a16:creationId xmlns="" xmlns:a16="http://schemas.microsoft.com/office/drawing/2014/main" id="{D290ACC4-5A4B-40B2-8FCB-19BF910D908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1" name="Line 4004">
          <a:extLst>
            <a:ext uri="{FF2B5EF4-FFF2-40B4-BE49-F238E27FC236}">
              <a16:creationId xmlns="" xmlns:a16="http://schemas.microsoft.com/office/drawing/2014/main" id="{89B099CE-B3CF-4250-9684-FD9D94EAF2F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2" name="Line 4005">
          <a:extLst>
            <a:ext uri="{FF2B5EF4-FFF2-40B4-BE49-F238E27FC236}">
              <a16:creationId xmlns="" xmlns:a16="http://schemas.microsoft.com/office/drawing/2014/main" id="{D431A7BF-AE2B-40C3-8BA0-D514B8A81E8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3" name="Line 4006">
          <a:extLst>
            <a:ext uri="{FF2B5EF4-FFF2-40B4-BE49-F238E27FC236}">
              <a16:creationId xmlns="" xmlns:a16="http://schemas.microsoft.com/office/drawing/2014/main" id="{7FC49001-05CD-4850-86D3-9A87C9E27F4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4" name="Line 4007">
          <a:extLst>
            <a:ext uri="{FF2B5EF4-FFF2-40B4-BE49-F238E27FC236}">
              <a16:creationId xmlns="" xmlns:a16="http://schemas.microsoft.com/office/drawing/2014/main" id="{481139D1-84C4-4E2D-AF12-739BD0D21EE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5" name="Line 4008">
          <a:extLst>
            <a:ext uri="{FF2B5EF4-FFF2-40B4-BE49-F238E27FC236}">
              <a16:creationId xmlns="" xmlns:a16="http://schemas.microsoft.com/office/drawing/2014/main" id="{73F5D139-4C05-4088-B7BD-65EF9779E89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6" name="Line 1743">
          <a:extLst>
            <a:ext uri="{FF2B5EF4-FFF2-40B4-BE49-F238E27FC236}">
              <a16:creationId xmlns="" xmlns:a16="http://schemas.microsoft.com/office/drawing/2014/main" id="{A3C02116-5B6E-4A0B-A839-1C63E71C0BB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7" name="Line 1744">
          <a:extLst>
            <a:ext uri="{FF2B5EF4-FFF2-40B4-BE49-F238E27FC236}">
              <a16:creationId xmlns="" xmlns:a16="http://schemas.microsoft.com/office/drawing/2014/main" id="{19FC920A-9718-4B02-A6FA-15E5AE69866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8" name="Line 1745">
          <a:extLst>
            <a:ext uri="{FF2B5EF4-FFF2-40B4-BE49-F238E27FC236}">
              <a16:creationId xmlns="" xmlns:a16="http://schemas.microsoft.com/office/drawing/2014/main" id="{8403492C-44E3-4D9F-B8D1-01EA17AD5BC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9" name="Line 1746">
          <a:extLst>
            <a:ext uri="{FF2B5EF4-FFF2-40B4-BE49-F238E27FC236}">
              <a16:creationId xmlns="" xmlns:a16="http://schemas.microsoft.com/office/drawing/2014/main" id="{B66721D5-6DA1-43AA-A3B5-5847CD12068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0" name="Line 1747">
          <a:extLst>
            <a:ext uri="{FF2B5EF4-FFF2-40B4-BE49-F238E27FC236}">
              <a16:creationId xmlns="" xmlns:a16="http://schemas.microsoft.com/office/drawing/2014/main" id="{9BE44713-2B5F-4D5E-A8C5-179955AF03D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1" name="Line 1748">
          <a:extLst>
            <a:ext uri="{FF2B5EF4-FFF2-40B4-BE49-F238E27FC236}">
              <a16:creationId xmlns="" xmlns:a16="http://schemas.microsoft.com/office/drawing/2014/main" id="{C00820C0-9DA7-46F8-A35A-D01BBC473BF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2" name="Line 1749">
          <a:extLst>
            <a:ext uri="{FF2B5EF4-FFF2-40B4-BE49-F238E27FC236}">
              <a16:creationId xmlns="" xmlns:a16="http://schemas.microsoft.com/office/drawing/2014/main" id="{98630810-C4DA-4771-ABD7-B1BFE99BA57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3" name="Line 1750">
          <a:extLst>
            <a:ext uri="{FF2B5EF4-FFF2-40B4-BE49-F238E27FC236}">
              <a16:creationId xmlns="" xmlns:a16="http://schemas.microsoft.com/office/drawing/2014/main" id="{9597B448-25C0-4772-AC49-5F59E2DDF8E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4" name="Line 1751">
          <a:extLst>
            <a:ext uri="{FF2B5EF4-FFF2-40B4-BE49-F238E27FC236}">
              <a16:creationId xmlns="" xmlns:a16="http://schemas.microsoft.com/office/drawing/2014/main" id="{E32F41D8-01F3-4034-BE27-8BC707E7B44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5" name="Line 1752">
          <a:extLst>
            <a:ext uri="{FF2B5EF4-FFF2-40B4-BE49-F238E27FC236}">
              <a16:creationId xmlns="" xmlns:a16="http://schemas.microsoft.com/office/drawing/2014/main" id="{6001FD18-D9C2-4098-B0A0-79D626A0A1C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" name="Line 1753">
          <a:extLst>
            <a:ext uri="{FF2B5EF4-FFF2-40B4-BE49-F238E27FC236}">
              <a16:creationId xmlns="" xmlns:a16="http://schemas.microsoft.com/office/drawing/2014/main" id="{FFD3E1CD-89C1-46F3-823D-6111AC70801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" name="Line 1754">
          <a:extLst>
            <a:ext uri="{FF2B5EF4-FFF2-40B4-BE49-F238E27FC236}">
              <a16:creationId xmlns="" xmlns:a16="http://schemas.microsoft.com/office/drawing/2014/main" id="{DEFBAC28-CCF3-4C1C-9A97-D719A6A9F1D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" name="Line 1755">
          <a:extLst>
            <a:ext uri="{FF2B5EF4-FFF2-40B4-BE49-F238E27FC236}">
              <a16:creationId xmlns="" xmlns:a16="http://schemas.microsoft.com/office/drawing/2014/main" id="{61B5B365-454C-4134-9661-85783374283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" name="Line 1756">
          <a:extLst>
            <a:ext uri="{FF2B5EF4-FFF2-40B4-BE49-F238E27FC236}">
              <a16:creationId xmlns="" xmlns:a16="http://schemas.microsoft.com/office/drawing/2014/main" id="{AA33F800-624B-46FD-ACCD-12F43EFFA63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0" name="Line 1743">
          <a:extLst>
            <a:ext uri="{FF2B5EF4-FFF2-40B4-BE49-F238E27FC236}">
              <a16:creationId xmlns="" xmlns:a16="http://schemas.microsoft.com/office/drawing/2014/main" id="{ED907E3A-C6EA-454B-94A7-1B46512A401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1" name="Line 1744">
          <a:extLst>
            <a:ext uri="{FF2B5EF4-FFF2-40B4-BE49-F238E27FC236}">
              <a16:creationId xmlns="" xmlns:a16="http://schemas.microsoft.com/office/drawing/2014/main" id="{D0A04973-4C21-4301-A91F-4C49CEABA32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2" name="Line 1745">
          <a:extLst>
            <a:ext uri="{FF2B5EF4-FFF2-40B4-BE49-F238E27FC236}">
              <a16:creationId xmlns="" xmlns:a16="http://schemas.microsoft.com/office/drawing/2014/main" id="{4A39D768-14C4-49D6-B091-C0649B83852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3" name="Line 1746">
          <a:extLst>
            <a:ext uri="{FF2B5EF4-FFF2-40B4-BE49-F238E27FC236}">
              <a16:creationId xmlns="" xmlns:a16="http://schemas.microsoft.com/office/drawing/2014/main" id="{888D4ED7-21C5-4C94-8F90-53E4C926065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4" name="Line 1747">
          <a:extLst>
            <a:ext uri="{FF2B5EF4-FFF2-40B4-BE49-F238E27FC236}">
              <a16:creationId xmlns="" xmlns:a16="http://schemas.microsoft.com/office/drawing/2014/main" id="{974DAA5B-55D5-4672-A4A9-A2193ACCE3E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5" name="Line 1748">
          <a:extLst>
            <a:ext uri="{FF2B5EF4-FFF2-40B4-BE49-F238E27FC236}">
              <a16:creationId xmlns="" xmlns:a16="http://schemas.microsoft.com/office/drawing/2014/main" id="{3D6ACD56-E9B2-4735-82ED-72264D04A6C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6" name="Line 1749">
          <a:extLst>
            <a:ext uri="{FF2B5EF4-FFF2-40B4-BE49-F238E27FC236}">
              <a16:creationId xmlns="" xmlns:a16="http://schemas.microsoft.com/office/drawing/2014/main" id="{A6B416CF-ED7E-47A4-B0B8-88995728C44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7" name="Line 1750">
          <a:extLst>
            <a:ext uri="{FF2B5EF4-FFF2-40B4-BE49-F238E27FC236}">
              <a16:creationId xmlns="" xmlns:a16="http://schemas.microsoft.com/office/drawing/2014/main" id="{A938542E-0DD2-495D-8BBD-8A262AE62ED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8" name="Line 1751">
          <a:extLst>
            <a:ext uri="{FF2B5EF4-FFF2-40B4-BE49-F238E27FC236}">
              <a16:creationId xmlns="" xmlns:a16="http://schemas.microsoft.com/office/drawing/2014/main" id="{8234DE1C-FD36-4491-9B15-A1319CE59D6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9" name="Line 1752">
          <a:extLst>
            <a:ext uri="{FF2B5EF4-FFF2-40B4-BE49-F238E27FC236}">
              <a16:creationId xmlns="" xmlns:a16="http://schemas.microsoft.com/office/drawing/2014/main" id="{440E7D39-F526-4509-81AB-2197F0A1A3D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0" name="Line 1753">
          <a:extLst>
            <a:ext uri="{FF2B5EF4-FFF2-40B4-BE49-F238E27FC236}">
              <a16:creationId xmlns="" xmlns:a16="http://schemas.microsoft.com/office/drawing/2014/main" id="{30F2A0B8-05AB-4242-A037-C7BA7D17065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1" name="Line 1754">
          <a:extLst>
            <a:ext uri="{FF2B5EF4-FFF2-40B4-BE49-F238E27FC236}">
              <a16:creationId xmlns="" xmlns:a16="http://schemas.microsoft.com/office/drawing/2014/main" id="{4CAB2A24-6078-470E-BD41-AED3881ADD9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2" name="Line 1755">
          <a:extLst>
            <a:ext uri="{FF2B5EF4-FFF2-40B4-BE49-F238E27FC236}">
              <a16:creationId xmlns="" xmlns:a16="http://schemas.microsoft.com/office/drawing/2014/main" id="{A751644B-70F8-4138-8388-424480CEF00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3" name="Line 1756">
          <a:extLst>
            <a:ext uri="{FF2B5EF4-FFF2-40B4-BE49-F238E27FC236}">
              <a16:creationId xmlns="" xmlns:a16="http://schemas.microsoft.com/office/drawing/2014/main" id="{C3FEB95E-F124-4C71-97B9-73CDA62E757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4" name="Line 1743">
          <a:extLst>
            <a:ext uri="{FF2B5EF4-FFF2-40B4-BE49-F238E27FC236}">
              <a16:creationId xmlns="" xmlns:a16="http://schemas.microsoft.com/office/drawing/2014/main" id="{10DB2FA9-0C8A-4DCA-8C3D-8416123C664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" name="Line 1744">
          <a:extLst>
            <a:ext uri="{FF2B5EF4-FFF2-40B4-BE49-F238E27FC236}">
              <a16:creationId xmlns="" xmlns:a16="http://schemas.microsoft.com/office/drawing/2014/main" id="{CE6B3184-9F60-4D29-9453-78BBCE6B2F84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" name="Line 1745">
          <a:extLst>
            <a:ext uri="{FF2B5EF4-FFF2-40B4-BE49-F238E27FC236}">
              <a16:creationId xmlns="" xmlns:a16="http://schemas.microsoft.com/office/drawing/2014/main" id="{49964848-7052-44B9-B5D0-7A42F5DEBF6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7" name="Line 1746">
          <a:extLst>
            <a:ext uri="{FF2B5EF4-FFF2-40B4-BE49-F238E27FC236}">
              <a16:creationId xmlns="" xmlns:a16="http://schemas.microsoft.com/office/drawing/2014/main" id="{E40CE1A1-D04B-4A30-915E-85B508B7308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8" name="Line 1747">
          <a:extLst>
            <a:ext uri="{FF2B5EF4-FFF2-40B4-BE49-F238E27FC236}">
              <a16:creationId xmlns="" xmlns:a16="http://schemas.microsoft.com/office/drawing/2014/main" id="{52085718-6249-4EF8-8464-1E97C3C0B99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9" name="Line 1748">
          <a:extLst>
            <a:ext uri="{FF2B5EF4-FFF2-40B4-BE49-F238E27FC236}">
              <a16:creationId xmlns="" xmlns:a16="http://schemas.microsoft.com/office/drawing/2014/main" id="{A07D927D-D393-4A8E-9DFA-6071C801D580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0" name="Line 1749">
          <a:extLst>
            <a:ext uri="{FF2B5EF4-FFF2-40B4-BE49-F238E27FC236}">
              <a16:creationId xmlns="" xmlns:a16="http://schemas.microsoft.com/office/drawing/2014/main" id="{B7D7957B-D45B-4F81-AF98-4953C61D0A2B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1" name="Line 1750">
          <a:extLst>
            <a:ext uri="{FF2B5EF4-FFF2-40B4-BE49-F238E27FC236}">
              <a16:creationId xmlns="" xmlns:a16="http://schemas.microsoft.com/office/drawing/2014/main" id="{035FD3C2-6003-454E-BD93-D980B669EF4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2" name="Line 1751">
          <a:extLst>
            <a:ext uri="{FF2B5EF4-FFF2-40B4-BE49-F238E27FC236}">
              <a16:creationId xmlns="" xmlns:a16="http://schemas.microsoft.com/office/drawing/2014/main" id="{FC889175-1810-4AD1-8DAD-51CFD445618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" name="Line 1752">
          <a:extLst>
            <a:ext uri="{FF2B5EF4-FFF2-40B4-BE49-F238E27FC236}">
              <a16:creationId xmlns="" xmlns:a16="http://schemas.microsoft.com/office/drawing/2014/main" id="{0103B50F-A4E4-40F0-895B-032E1354C47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" name="Line 1753">
          <a:extLst>
            <a:ext uri="{FF2B5EF4-FFF2-40B4-BE49-F238E27FC236}">
              <a16:creationId xmlns="" xmlns:a16="http://schemas.microsoft.com/office/drawing/2014/main" id="{2F0EE776-DC6E-4011-8890-705F3488154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" name="Line 1754">
          <a:extLst>
            <a:ext uri="{FF2B5EF4-FFF2-40B4-BE49-F238E27FC236}">
              <a16:creationId xmlns="" xmlns:a16="http://schemas.microsoft.com/office/drawing/2014/main" id="{870997CA-A9FF-4995-AA5A-0BDF649C6D0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" name="Line 1755">
          <a:extLst>
            <a:ext uri="{FF2B5EF4-FFF2-40B4-BE49-F238E27FC236}">
              <a16:creationId xmlns="" xmlns:a16="http://schemas.microsoft.com/office/drawing/2014/main" id="{6C68736F-F412-40BF-9FC6-24AD133C037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" name="Line 1756">
          <a:extLst>
            <a:ext uri="{FF2B5EF4-FFF2-40B4-BE49-F238E27FC236}">
              <a16:creationId xmlns="" xmlns:a16="http://schemas.microsoft.com/office/drawing/2014/main" id="{D76FF33E-1B53-4C5C-9822-84C7C479B4F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" name="Line 1743">
          <a:extLst>
            <a:ext uri="{FF2B5EF4-FFF2-40B4-BE49-F238E27FC236}">
              <a16:creationId xmlns="" xmlns:a16="http://schemas.microsoft.com/office/drawing/2014/main" id="{FE77971A-7F04-469F-858D-5A4F7BFAF5E5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" name="Line 1744">
          <a:extLst>
            <a:ext uri="{FF2B5EF4-FFF2-40B4-BE49-F238E27FC236}">
              <a16:creationId xmlns="" xmlns:a16="http://schemas.microsoft.com/office/drawing/2014/main" id="{E42487C8-DCE4-408C-9426-51866780554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" name="Line 1745">
          <a:extLst>
            <a:ext uri="{FF2B5EF4-FFF2-40B4-BE49-F238E27FC236}">
              <a16:creationId xmlns="" xmlns:a16="http://schemas.microsoft.com/office/drawing/2014/main" id="{12574E25-E53B-40F8-BE25-34CBD6E1A89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" name="Line 1746">
          <a:extLst>
            <a:ext uri="{FF2B5EF4-FFF2-40B4-BE49-F238E27FC236}">
              <a16:creationId xmlns="" xmlns:a16="http://schemas.microsoft.com/office/drawing/2014/main" id="{A9B25565-5A99-4E32-8781-AA751C20F79D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" name="Line 1747">
          <a:extLst>
            <a:ext uri="{FF2B5EF4-FFF2-40B4-BE49-F238E27FC236}">
              <a16:creationId xmlns="" xmlns:a16="http://schemas.microsoft.com/office/drawing/2014/main" id="{0B509D2C-60EF-48EE-A9B8-15FFD52946E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3" name="Line 1748">
          <a:extLst>
            <a:ext uri="{FF2B5EF4-FFF2-40B4-BE49-F238E27FC236}">
              <a16:creationId xmlns="" xmlns:a16="http://schemas.microsoft.com/office/drawing/2014/main" id="{21C6B931-A58E-4579-9369-901E11FB5F9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4" name="Line 1749">
          <a:extLst>
            <a:ext uri="{FF2B5EF4-FFF2-40B4-BE49-F238E27FC236}">
              <a16:creationId xmlns="" xmlns:a16="http://schemas.microsoft.com/office/drawing/2014/main" id="{DFC7EC79-9A49-43D8-905D-A8F33EAAEE1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5" name="Line 1750">
          <a:extLst>
            <a:ext uri="{FF2B5EF4-FFF2-40B4-BE49-F238E27FC236}">
              <a16:creationId xmlns="" xmlns:a16="http://schemas.microsoft.com/office/drawing/2014/main" id="{5DEEC8DE-86D0-4B9F-B4C2-A3130FEAACF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6" name="Line 1751">
          <a:extLst>
            <a:ext uri="{FF2B5EF4-FFF2-40B4-BE49-F238E27FC236}">
              <a16:creationId xmlns="" xmlns:a16="http://schemas.microsoft.com/office/drawing/2014/main" id="{610BC98E-5F7F-4E07-B8E3-ECBE39B7BEA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7" name="Line 1752">
          <a:extLst>
            <a:ext uri="{FF2B5EF4-FFF2-40B4-BE49-F238E27FC236}">
              <a16:creationId xmlns="" xmlns:a16="http://schemas.microsoft.com/office/drawing/2014/main" id="{A8313812-DA41-4206-901B-5DE9BA3C55B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" name="Line 1753">
          <a:extLst>
            <a:ext uri="{FF2B5EF4-FFF2-40B4-BE49-F238E27FC236}">
              <a16:creationId xmlns="" xmlns:a16="http://schemas.microsoft.com/office/drawing/2014/main" id="{48AA24EB-3F5D-4E4A-8A78-41A7053A977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" name="Line 1754">
          <a:extLst>
            <a:ext uri="{FF2B5EF4-FFF2-40B4-BE49-F238E27FC236}">
              <a16:creationId xmlns="" xmlns:a16="http://schemas.microsoft.com/office/drawing/2014/main" id="{30D50721-9B6F-490E-AABA-600F19CD72F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" name="Line 1755">
          <a:extLst>
            <a:ext uri="{FF2B5EF4-FFF2-40B4-BE49-F238E27FC236}">
              <a16:creationId xmlns="" xmlns:a16="http://schemas.microsoft.com/office/drawing/2014/main" id="{19B3A9BF-558E-4B90-90C1-2B37EA6D499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" name="Line 1756">
          <a:extLst>
            <a:ext uri="{FF2B5EF4-FFF2-40B4-BE49-F238E27FC236}">
              <a16:creationId xmlns="" xmlns:a16="http://schemas.microsoft.com/office/drawing/2014/main" id="{E67B695C-EF68-456E-8E9A-8ABE2B988BA2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" name="Line 1743">
          <a:extLst>
            <a:ext uri="{FF2B5EF4-FFF2-40B4-BE49-F238E27FC236}">
              <a16:creationId xmlns="" xmlns:a16="http://schemas.microsoft.com/office/drawing/2014/main" id="{A1ECB435-8805-40CB-AA8C-2114F23BC60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" name="Line 1744">
          <a:extLst>
            <a:ext uri="{FF2B5EF4-FFF2-40B4-BE49-F238E27FC236}">
              <a16:creationId xmlns="" xmlns:a16="http://schemas.microsoft.com/office/drawing/2014/main" id="{6F329B6F-7B31-4A7A-8978-AB86FE47816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" name="Line 1745">
          <a:extLst>
            <a:ext uri="{FF2B5EF4-FFF2-40B4-BE49-F238E27FC236}">
              <a16:creationId xmlns="" xmlns:a16="http://schemas.microsoft.com/office/drawing/2014/main" id="{EF5E24AA-6B1C-4912-8193-43608E2B5B4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" name="Line 1746">
          <a:extLst>
            <a:ext uri="{FF2B5EF4-FFF2-40B4-BE49-F238E27FC236}">
              <a16:creationId xmlns="" xmlns:a16="http://schemas.microsoft.com/office/drawing/2014/main" id="{A742601C-0B38-42E7-8FA0-ECF451D81157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6" name="Line 1747">
          <a:extLst>
            <a:ext uri="{FF2B5EF4-FFF2-40B4-BE49-F238E27FC236}">
              <a16:creationId xmlns="" xmlns:a16="http://schemas.microsoft.com/office/drawing/2014/main" id="{379A190A-56A3-4799-A3DB-41629D5EFEE3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7" name="Line 1748">
          <a:extLst>
            <a:ext uri="{FF2B5EF4-FFF2-40B4-BE49-F238E27FC236}">
              <a16:creationId xmlns="" xmlns:a16="http://schemas.microsoft.com/office/drawing/2014/main" id="{0C7538A7-712F-4A85-AD64-416A6F45086E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8" name="Line 1749">
          <a:extLst>
            <a:ext uri="{FF2B5EF4-FFF2-40B4-BE49-F238E27FC236}">
              <a16:creationId xmlns="" xmlns:a16="http://schemas.microsoft.com/office/drawing/2014/main" id="{10754583-30B5-4E0E-A931-D8EBBFDEE936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1750">
          <a:extLst>
            <a:ext uri="{FF2B5EF4-FFF2-40B4-BE49-F238E27FC236}">
              <a16:creationId xmlns="" xmlns:a16="http://schemas.microsoft.com/office/drawing/2014/main" id="{F788282F-3A11-40D5-B065-0A0E58C0BEDC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1751">
          <a:extLst>
            <a:ext uri="{FF2B5EF4-FFF2-40B4-BE49-F238E27FC236}">
              <a16:creationId xmlns="" xmlns:a16="http://schemas.microsoft.com/office/drawing/2014/main" id="{839445F3-42BD-40F2-9B15-D2F278105709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1752">
          <a:extLst>
            <a:ext uri="{FF2B5EF4-FFF2-40B4-BE49-F238E27FC236}">
              <a16:creationId xmlns="" xmlns:a16="http://schemas.microsoft.com/office/drawing/2014/main" id="{FE0DB465-2496-4DBA-BD9E-3B2016F07D61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1753">
          <a:extLst>
            <a:ext uri="{FF2B5EF4-FFF2-40B4-BE49-F238E27FC236}">
              <a16:creationId xmlns="" xmlns:a16="http://schemas.microsoft.com/office/drawing/2014/main" id="{4DB2FA1A-E422-4FF5-AC58-EA6EFDF0D0A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1754">
          <a:extLst>
            <a:ext uri="{FF2B5EF4-FFF2-40B4-BE49-F238E27FC236}">
              <a16:creationId xmlns="" xmlns:a16="http://schemas.microsoft.com/office/drawing/2014/main" id="{AC7542B8-9D71-4126-84EB-4EE9D574D3B8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1755">
          <a:extLst>
            <a:ext uri="{FF2B5EF4-FFF2-40B4-BE49-F238E27FC236}">
              <a16:creationId xmlns="" xmlns:a16="http://schemas.microsoft.com/office/drawing/2014/main" id="{8F59DC3A-7E47-41AA-B618-BB84724B91CA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1756">
          <a:extLst>
            <a:ext uri="{FF2B5EF4-FFF2-40B4-BE49-F238E27FC236}">
              <a16:creationId xmlns="" xmlns:a16="http://schemas.microsoft.com/office/drawing/2014/main" id="{7E92EC78-EC5E-4463-82D2-9FBC35F94EBF}"/>
            </a:ext>
          </a:extLst>
        </xdr:cNvPr>
        <xdr:cNvSpPr>
          <a:spLocks noChangeShapeType="1"/>
        </xdr:cNvSpPr>
      </xdr:nvSpPr>
      <xdr:spPr bwMode="auto">
        <a:xfrm>
          <a:off x="5791200" y="5791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" name="Line 1743">
          <a:extLst>
            <a:ext uri="{FF2B5EF4-FFF2-40B4-BE49-F238E27FC236}">
              <a16:creationId xmlns="" xmlns:a16="http://schemas.microsoft.com/office/drawing/2014/main" id="{EC6D442E-A727-41F7-838D-1D5AF848121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" name="Line 1744">
          <a:extLst>
            <a:ext uri="{FF2B5EF4-FFF2-40B4-BE49-F238E27FC236}">
              <a16:creationId xmlns="" xmlns:a16="http://schemas.microsoft.com/office/drawing/2014/main" id="{F6986E01-EB2C-45AF-BBE3-196E63A26421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" name="Line 1745">
          <a:extLst>
            <a:ext uri="{FF2B5EF4-FFF2-40B4-BE49-F238E27FC236}">
              <a16:creationId xmlns="" xmlns:a16="http://schemas.microsoft.com/office/drawing/2014/main" id="{7F6A59EA-063F-422F-A497-5F043ED1B3AC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" name="Line 1746">
          <a:extLst>
            <a:ext uri="{FF2B5EF4-FFF2-40B4-BE49-F238E27FC236}">
              <a16:creationId xmlns="" xmlns:a16="http://schemas.microsoft.com/office/drawing/2014/main" id="{8EE90EA3-F0C3-4D38-9736-004F4DD9545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" name="Line 1747">
          <a:extLst>
            <a:ext uri="{FF2B5EF4-FFF2-40B4-BE49-F238E27FC236}">
              <a16:creationId xmlns="" xmlns:a16="http://schemas.microsoft.com/office/drawing/2014/main" id="{7CF88C58-9A6F-48A9-A11C-46A2F8919461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" name="Line 1748">
          <a:extLst>
            <a:ext uri="{FF2B5EF4-FFF2-40B4-BE49-F238E27FC236}">
              <a16:creationId xmlns="" xmlns:a16="http://schemas.microsoft.com/office/drawing/2014/main" id="{27AD4FE5-35B4-4A5C-A299-7CE02783A06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" name="Line 1749">
          <a:extLst>
            <a:ext uri="{FF2B5EF4-FFF2-40B4-BE49-F238E27FC236}">
              <a16:creationId xmlns="" xmlns:a16="http://schemas.microsoft.com/office/drawing/2014/main" id="{23381E70-0ADE-43AE-B44E-2CC3D0B065D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" name="Line 1750">
          <a:extLst>
            <a:ext uri="{FF2B5EF4-FFF2-40B4-BE49-F238E27FC236}">
              <a16:creationId xmlns="" xmlns:a16="http://schemas.microsoft.com/office/drawing/2014/main" id="{B850B190-3A0C-4656-9319-09BEBAC442DA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" name="Line 1751">
          <a:extLst>
            <a:ext uri="{FF2B5EF4-FFF2-40B4-BE49-F238E27FC236}">
              <a16:creationId xmlns="" xmlns:a16="http://schemas.microsoft.com/office/drawing/2014/main" id="{D47BEA0E-34A7-4B5B-A84C-E77F9D8FBDB4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" name="Line 1752">
          <a:extLst>
            <a:ext uri="{FF2B5EF4-FFF2-40B4-BE49-F238E27FC236}">
              <a16:creationId xmlns="" xmlns:a16="http://schemas.microsoft.com/office/drawing/2014/main" id="{57D4474C-82A4-4111-AA5F-B4B2E6D586B2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" name="Line 1753">
          <a:extLst>
            <a:ext uri="{FF2B5EF4-FFF2-40B4-BE49-F238E27FC236}">
              <a16:creationId xmlns="" xmlns:a16="http://schemas.microsoft.com/office/drawing/2014/main" id="{DC810BA3-4C73-45F4-BA43-4432F7FF8C18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" name="Line 1754">
          <a:extLst>
            <a:ext uri="{FF2B5EF4-FFF2-40B4-BE49-F238E27FC236}">
              <a16:creationId xmlns="" xmlns:a16="http://schemas.microsoft.com/office/drawing/2014/main" id="{3753EF5C-48B7-4DAE-8D2D-4F633AB22C18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" name="Line 1755">
          <a:extLst>
            <a:ext uri="{FF2B5EF4-FFF2-40B4-BE49-F238E27FC236}">
              <a16:creationId xmlns="" xmlns:a16="http://schemas.microsoft.com/office/drawing/2014/main" id="{D3F65456-3D06-45E5-85D7-C2FA95455CF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" name="Line 1756">
          <a:extLst>
            <a:ext uri="{FF2B5EF4-FFF2-40B4-BE49-F238E27FC236}">
              <a16:creationId xmlns="" xmlns:a16="http://schemas.microsoft.com/office/drawing/2014/main" id="{63077D82-5C36-4F20-8665-09C3C7C018B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6" name="Line 1743">
          <a:extLst>
            <a:ext uri="{FF2B5EF4-FFF2-40B4-BE49-F238E27FC236}">
              <a16:creationId xmlns="" xmlns:a16="http://schemas.microsoft.com/office/drawing/2014/main" id="{9E26A036-2C0E-4F84-A067-C5F9F697FA6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7" name="Line 1744">
          <a:extLst>
            <a:ext uri="{FF2B5EF4-FFF2-40B4-BE49-F238E27FC236}">
              <a16:creationId xmlns="" xmlns:a16="http://schemas.microsoft.com/office/drawing/2014/main" id="{22405151-702E-4626-8458-9C7C6CC20AF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8" name="Line 1745">
          <a:extLst>
            <a:ext uri="{FF2B5EF4-FFF2-40B4-BE49-F238E27FC236}">
              <a16:creationId xmlns="" xmlns:a16="http://schemas.microsoft.com/office/drawing/2014/main" id="{4A1BDD1E-F3AE-47C4-8EC6-90A553CB09C1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9" name="Line 1746">
          <a:extLst>
            <a:ext uri="{FF2B5EF4-FFF2-40B4-BE49-F238E27FC236}">
              <a16:creationId xmlns="" xmlns:a16="http://schemas.microsoft.com/office/drawing/2014/main" id="{01679F46-942D-497E-B285-1111FFC34D82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0" name="Line 1747">
          <a:extLst>
            <a:ext uri="{FF2B5EF4-FFF2-40B4-BE49-F238E27FC236}">
              <a16:creationId xmlns="" xmlns:a16="http://schemas.microsoft.com/office/drawing/2014/main" id="{579B45F6-F869-446B-BC8F-DEFF12E2787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1" name="Line 1748">
          <a:extLst>
            <a:ext uri="{FF2B5EF4-FFF2-40B4-BE49-F238E27FC236}">
              <a16:creationId xmlns="" xmlns:a16="http://schemas.microsoft.com/office/drawing/2014/main" id="{57E52B78-EC62-4E9F-A5EB-05973E67A32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2" name="Line 1749">
          <a:extLst>
            <a:ext uri="{FF2B5EF4-FFF2-40B4-BE49-F238E27FC236}">
              <a16:creationId xmlns="" xmlns:a16="http://schemas.microsoft.com/office/drawing/2014/main" id="{82BC4298-EEA5-4B27-AFB4-8E41246D80E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3" name="Line 1750">
          <a:extLst>
            <a:ext uri="{FF2B5EF4-FFF2-40B4-BE49-F238E27FC236}">
              <a16:creationId xmlns="" xmlns:a16="http://schemas.microsoft.com/office/drawing/2014/main" id="{8CC42C24-DDAD-464E-8676-DE2D4F35BE0A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4" name="Line 1751">
          <a:extLst>
            <a:ext uri="{FF2B5EF4-FFF2-40B4-BE49-F238E27FC236}">
              <a16:creationId xmlns="" xmlns:a16="http://schemas.microsoft.com/office/drawing/2014/main" id="{F43C0F75-BAED-4E59-A220-0C673D4C81B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5" name="Line 1752">
          <a:extLst>
            <a:ext uri="{FF2B5EF4-FFF2-40B4-BE49-F238E27FC236}">
              <a16:creationId xmlns="" xmlns:a16="http://schemas.microsoft.com/office/drawing/2014/main" id="{B981E1D1-6F18-4C8D-B295-B5D25E700A0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6" name="Line 1753">
          <a:extLst>
            <a:ext uri="{FF2B5EF4-FFF2-40B4-BE49-F238E27FC236}">
              <a16:creationId xmlns="" xmlns:a16="http://schemas.microsoft.com/office/drawing/2014/main" id="{64714ABC-94A7-460A-A26C-8EAF903A64E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7" name="Line 1754">
          <a:extLst>
            <a:ext uri="{FF2B5EF4-FFF2-40B4-BE49-F238E27FC236}">
              <a16:creationId xmlns="" xmlns:a16="http://schemas.microsoft.com/office/drawing/2014/main" id="{09208A37-A1D3-463D-AD97-F6D33F80F2E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8" name="Line 1755">
          <a:extLst>
            <a:ext uri="{FF2B5EF4-FFF2-40B4-BE49-F238E27FC236}">
              <a16:creationId xmlns="" xmlns:a16="http://schemas.microsoft.com/office/drawing/2014/main" id="{D5AFF23E-B098-450E-8A86-C508AB7367B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29" name="Line 1756">
          <a:extLst>
            <a:ext uri="{FF2B5EF4-FFF2-40B4-BE49-F238E27FC236}">
              <a16:creationId xmlns="" xmlns:a16="http://schemas.microsoft.com/office/drawing/2014/main" id="{FB0F9FCF-AC08-47FC-833E-E41A485BBB21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0" name="Line 1743">
          <a:extLst>
            <a:ext uri="{FF2B5EF4-FFF2-40B4-BE49-F238E27FC236}">
              <a16:creationId xmlns="" xmlns:a16="http://schemas.microsoft.com/office/drawing/2014/main" id="{630E7DFC-90CC-4715-9BE8-A42E07C6F53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1" name="Line 1744">
          <a:extLst>
            <a:ext uri="{FF2B5EF4-FFF2-40B4-BE49-F238E27FC236}">
              <a16:creationId xmlns="" xmlns:a16="http://schemas.microsoft.com/office/drawing/2014/main" id="{008A597D-5FDD-40DF-BBB8-6F92F39FA49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2" name="Line 1745">
          <a:extLst>
            <a:ext uri="{FF2B5EF4-FFF2-40B4-BE49-F238E27FC236}">
              <a16:creationId xmlns="" xmlns:a16="http://schemas.microsoft.com/office/drawing/2014/main" id="{3B6C66A0-E502-4FD0-945C-39525A3FEFF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3" name="Line 1746">
          <a:extLst>
            <a:ext uri="{FF2B5EF4-FFF2-40B4-BE49-F238E27FC236}">
              <a16:creationId xmlns="" xmlns:a16="http://schemas.microsoft.com/office/drawing/2014/main" id="{763A2E05-23F1-4721-A292-1FC4EBD848A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4" name="Line 1747">
          <a:extLst>
            <a:ext uri="{FF2B5EF4-FFF2-40B4-BE49-F238E27FC236}">
              <a16:creationId xmlns="" xmlns:a16="http://schemas.microsoft.com/office/drawing/2014/main" id="{FE5CDA9F-67D5-4330-A835-21296031F93A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5" name="Line 1748">
          <a:extLst>
            <a:ext uri="{FF2B5EF4-FFF2-40B4-BE49-F238E27FC236}">
              <a16:creationId xmlns="" xmlns:a16="http://schemas.microsoft.com/office/drawing/2014/main" id="{38F384C3-3E2F-402C-B412-E04CE86DD55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6" name="Line 1749">
          <a:extLst>
            <a:ext uri="{FF2B5EF4-FFF2-40B4-BE49-F238E27FC236}">
              <a16:creationId xmlns="" xmlns:a16="http://schemas.microsoft.com/office/drawing/2014/main" id="{9854C150-8251-496E-A5EC-5204B098D8F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7" name="Line 1750">
          <a:extLst>
            <a:ext uri="{FF2B5EF4-FFF2-40B4-BE49-F238E27FC236}">
              <a16:creationId xmlns="" xmlns:a16="http://schemas.microsoft.com/office/drawing/2014/main" id="{EBC9708D-1D33-400C-9632-5FEA84EF34C3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8" name="Line 1751">
          <a:extLst>
            <a:ext uri="{FF2B5EF4-FFF2-40B4-BE49-F238E27FC236}">
              <a16:creationId xmlns="" xmlns:a16="http://schemas.microsoft.com/office/drawing/2014/main" id="{E2BDE868-1CD9-44B0-8179-4DC987ECAEE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39" name="Line 1752">
          <a:extLst>
            <a:ext uri="{FF2B5EF4-FFF2-40B4-BE49-F238E27FC236}">
              <a16:creationId xmlns="" xmlns:a16="http://schemas.microsoft.com/office/drawing/2014/main" id="{3219B9E1-163B-4AB8-834C-CDA43CB5F50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0" name="Line 1753">
          <a:extLst>
            <a:ext uri="{FF2B5EF4-FFF2-40B4-BE49-F238E27FC236}">
              <a16:creationId xmlns="" xmlns:a16="http://schemas.microsoft.com/office/drawing/2014/main" id="{6F39FAF8-50EC-4D25-BBFA-CAE5A1938BD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1" name="Line 1754">
          <a:extLst>
            <a:ext uri="{FF2B5EF4-FFF2-40B4-BE49-F238E27FC236}">
              <a16:creationId xmlns="" xmlns:a16="http://schemas.microsoft.com/office/drawing/2014/main" id="{11C21243-92EE-4776-B62E-E4BA0E74AFA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2" name="Line 1755">
          <a:extLst>
            <a:ext uri="{FF2B5EF4-FFF2-40B4-BE49-F238E27FC236}">
              <a16:creationId xmlns="" xmlns:a16="http://schemas.microsoft.com/office/drawing/2014/main" id="{74375FE3-FF6E-4792-BD18-5CF3F1F7D0A4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3" name="Line 1756">
          <a:extLst>
            <a:ext uri="{FF2B5EF4-FFF2-40B4-BE49-F238E27FC236}">
              <a16:creationId xmlns="" xmlns:a16="http://schemas.microsoft.com/office/drawing/2014/main" id="{9EA15C41-D90F-4639-BB6B-A71F7CC5E07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4" name="Line 3967">
          <a:extLst>
            <a:ext uri="{FF2B5EF4-FFF2-40B4-BE49-F238E27FC236}">
              <a16:creationId xmlns="" xmlns:a16="http://schemas.microsoft.com/office/drawing/2014/main" id="{85990359-BAF8-4E07-B888-4E9AA17C680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5" name="Line 3968">
          <a:extLst>
            <a:ext uri="{FF2B5EF4-FFF2-40B4-BE49-F238E27FC236}">
              <a16:creationId xmlns="" xmlns:a16="http://schemas.microsoft.com/office/drawing/2014/main" id="{76A87FA7-ACDF-4126-A6D1-3244B97BF90C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6" name="Line 3969">
          <a:extLst>
            <a:ext uri="{FF2B5EF4-FFF2-40B4-BE49-F238E27FC236}">
              <a16:creationId xmlns="" xmlns:a16="http://schemas.microsoft.com/office/drawing/2014/main" id="{1CA562E6-957A-41D5-825B-6533EA9B7E02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7" name="Line 3970">
          <a:extLst>
            <a:ext uri="{FF2B5EF4-FFF2-40B4-BE49-F238E27FC236}">
              <a16:creationId xmlns="" xmlns:a16="http://schemas.microsoft.com/office/drawing/2014/main" id="{C5C12DD5-2EA3-4BD1-8359-EBDF6586973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8" name="Line 3971">
          <a:extLst>
            <a:ext uri="{FF2B5EF4-FFF2-40B4-BE49-F238E27FC236}">
              <a16:creationId xmlns="" xmlns:a16="http://schemas.microsoft.com/office/drawing/2014/main" id="{94720992-F64B-4A91-B9BE-DBE53F7A291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49" name="Line 3972">
          <a:extLst>
            <a:ext uri="{FF2B5EF4-FFF2-40B4-BE49-F238E27FC236}">
              <a16:creationId xmlns="" xmlns:a16="http://schemas.microsoft.com/office/drawing/2014/main" id="{0145E702-2A8E-47C3-A547-07A017F8BB92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0" name="Line 3973">
          <a:extLst>
            <a:ext uri="{FF2B5EF4-FFF2-40B4-BE49-F238E27FC236}">
              <a16:creationId xmlns="" xmlns:a16="http://schemas.microsoft.com/office/drawing/2014/main" id="{A9700446-2D6A-4BEE-B227-2515670362DC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1" name="Line 3974">
          <a:extLst>
            <a:ext uri="{FF2B5EF4-FFF2-40B4-BE49-F238E27FC236}">
              <a16:creationId xmlns="" xmlns:a16="http://schemas.microsoft.com/office/drawing/2014/main" id="{776EEBB6-16DD-4934-96B4-A370ACB93E96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2" name="Line 3975">
          <a:extLst>
            <a:ext uri="{FF2B5EF4-FFF2-40B4-BE49-F238E27FC236}">
              <a16:creationId xmlns="" xmlns:a16="http://schemas.microsoft.com/office/drawing/2014/main" id="{34D93261-8389-4928-BFCB-A3AEB168C59E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3" name="Line 3976">
          <a:extLst>
            <a:ext uri="{FF2B5EF4-FFF2-40B4-BE49-F238E27FC236}">
              <a16:creationId xmlns="" xmlns:a16="http://schemas.microsoft.com/office/drawing/2014/main" id="{81F235AA-0FDF-4B3B-A05B-7483212CD71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4" name="Line 3977">
          <a:extLst>
            <a:ext uri="{FF2B5EF4-FFF2-40B4-BE49-F238E27FC236}">
              <a16:creationId xmlns="" xmlns:a16="http://schemas.microsoft.com/office/drawing/2014/main" id="{A4044CA0-AE73-49BF-9564-A23D2F975CB6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5" name="Line 3978">
          <a:extLst>
            <a:ext uri="{FF2B5EF4-FFF2-40B4-BE49-F238E27FC236}">
              <a16:creationId xmlns="" xmlns:a16="http://schemas.microsoft.com/office/drawing/2014/main" id="{12ED7C7B-C455-4099-BC83-3DD6AB8F4D9C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6" name="Line 3979">
          <a:extLst>
            <a:ext uri="{FF2B5EF4-FFF2-40B4-BE49-F238E27FC236}">
              <a16:creationId xmlns="" xmlns:a16="http://schemas.microsoft.com/office/drawing/2014/main" id="{74808230-F80B-4B67-8DCA-C7A686C5327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7" name="Line 3980">
          <a:extLst>
            <a:ext uri="{FF2B5EF4-FFF2-40B4-BE49-F238E27FC236}">
              <a16:creationId xmlns="" xmlns:a16="http://schemas.microsoft.com/office/drawing/2014/main" id="{37CCE98E-C07F-4113-92E0-6AABADB822B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8" name="Line 3981">
          <a:extLst>
            <a:ext uri="{FF2B5EF4-FFF2-40B4-BE49-F238E27FC236}">
              <a16:creationId xmlns="" xmlns:a16="http://schemas.microsoft.com/office/drawing/2014/main" id="{74FDB193-1669-4671-BEBF-238597F7971E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59" name="Line 3982">
          <a:extLst>
            <a:ext uri="{FF2B5EF4-FFF2-40B4-BE49-F238E27FC236}">
              <a16:creationId xmlns="" xmlns:a16="http://schemas.microsoft.com/office/drawing/2014/main" id="{023BE372-B0BE-41BA-B557-C115531EAC73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0" name="Line 3983">
          <a:extLst>
            <a:ext uri="{FF2B5EF4-FFF2-40B4-BE49-F238E27FC236}">
              <a16:creationId xmlns="" xmlns:a16="http://schemas.microsoft.com/office/drawing/2014/main" id="{761402F3-32A0-4857-A045-E9F8AE486083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1" name="Line 3984">
          <a:extLst>
            <a:ext uri="{FF2B5EF4-FFF2-40B4-BE49-F238E27FC236}">
              <a16:creationId xmlns="" xmlns:a16="http://schemas.microsoft.com/office/drawing/2014/main" id="{700AD9E2-A603-42A0-8E18-7E582D8183B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2" name="Line 3985">
          <a:extLst>
            <a:ext uri="{FF2B5EF4-FFF2-40B4-BE49-F238E27FC236}">
              <a16:creationId xmlns="" xmlns:a16="http://schemas.microsoft.com/office/drawing/2014/main" id="{A19F99CB-8A79-4C8A-91B0-DEED1B0F2FA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3" name="Line 3986">
          <a:extLst>
            <a:ext uri="{FF2B5EF4-FFF2-40B4-BE49-F238E27FC236}">
              <a16:creationId xmlns="" xmlns:a16="http://schemas.microsoft.com/office/drawing/2014/main" id="{D507D028-747B-483B-841F-832FDA66818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4" name="Line 3987">
          <a:extLst>
            <a:ext uri="{FF2B5EF4-FFF2-40B4-BE49-F238E27FC236}">
              <a16:creationId xmlns="" xmlns:a16="http://schemas.microsoft.com/office/drawing/2014/main" id="{2174623A-8A7B-413E-9A05-FF5CF5A692A8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5" name="Line 3988">
          <a:extLst>
            <a:ext uri="{FF2B5EF4-FFF2-40B4-BE49-F238E27FC236}">
              <a16:creationId xmlns="" xmlns:a16="http://schemas.microsoft.com/office/drawing/2014/main" id="{4AE9A4D7-1123-4B84-8CC0-3C4755BD386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6" name="Line 3989">
          <a:extLst>
            <a:ext uri="{FF2B5EF4-FFF2-40B4-BE49-F238E27FC236}">
              <a16:creationId xmlns="" xmlns:a16="http://schemas.microsoft.com/office/drawing/2014/main" id="{5867EEA7-3234-45A8-9B5C-AA225B128D9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7" name="Line 3990">
          <a:extLst>
            <a:ext uri="{FF2B5EF4-FFF2-40B4-BE49-F238E27FC236}">
              <a16:creationId xmlns="" xmlns:a16="http://schemas.microsoft.com/office/drawing/2014/main" id="{B1BA6B7F-8B5E-4EDB-A583-D38707951A6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8" name="Line 3991">
          <a:extLst>
            <a:ext uri="{FF2B5EF4-FFF2-40B4-BE49-F238E27FC236}">
              <a16:creationId xmlns="" xmlns:a16="http://schemas.microsoft.com/office/drawing/2014/main" id="{6171CB2F-AE1B-4EB5-9333-785CE5C0C2A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69" name="Line 3992">
          <a:extLst>
            <a:ext uri="{FF2B5EF4-FFF2-40B4-BE49-F238E27FC236}">
              <a16:creationId xmlns="" xmlns:a16="http://schemas.microsoft.com/office/drawing/2014/main" id="{B00442B4-D8E0-491C-880B-7FA014CC0E54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0" name="Line 3993">
          <a:extLst>
            <a:ext uri="{FF2B5EF4-FFF2-40B4-BE49-F238E27FC236}">
              <a16:creationId xmlns="" xmlns:a16="http://schemas.microsoft.com/office/drawing/2014/main" id="{DD7508BF-1340-4F9C-B137-80992320A326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1" name="Line 3994">
          <a:extLst>
            <a:ext uri="{FF2B5EF4-FFF2-40B4-BE49-F238E27FC236}">
              <a16:creationId xmlns="" xmlns:a16="http://schemas.microsoft.com/office/drawing/2014/main" id="{81CC83DF-F158-4348-A6C1-1F05A180C622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2" name="Line 3995">
          <a:extLst>
            <a:ext uri="{FF2B5EF4-FFF2-40B4-BE49-F238E27FC236}">
              <a16:creationId xmlns="" xmlns:a16="http://schemas.microsoft.com/office/drawing/2014/main" id="{AA7955BF-45E5-44ED-9626-6A454DB7523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3" name="Line 3996">
          <a:extLst>
            <a:ext uri="{FF2B5EF4-FFF2-40B4-BE49-F238E27FC236}">
              <a16:creationId xmlns="" xmlns:a16="http://schemas.microsoft.com/office/drawing/2014/main" id="{787983F6-C8CE-4D69-B19B-20002E72BC3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4" name="Line 3997">
          <a:extLst>
            <a:ext uri="{FF2B5EF4-FFF2-40B4-BE49-F238E27FC236}">
              <a16:creationId xmlns="" xmlns:a16="http://schemas.microsoft.com/office/drawing/2014/main" id="{8AA545E6-3A4B-49C4-A9ED-13BE461E957A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5" name="Line 3998">
          <a:extLst>
            <a:ext uri="{FF2B5EF4-FFF2-40B4-BE49-F238E27FC236}">
              <a16:creationId xmlns="" xmlns:a16="http://schemas.microsoft.com/office/drawing/2014/main" id="{CAB8ED0F-7A2B-45B7-8D66-1DA6349C9EB8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6" name="Line 3999">
          <a:extLst>
            <a:ext uri="{FF2B5EF4-FFF2-40B4-BE49-F238E27FC236}">
              <a16:creationId xmlns="" xmlns:a16="http://schemas.microsoft.com/office/drawing/2014/main" id="{F6977D9B-6C1A-43FA-8671-4DA67DD14EE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7" name="Line 4000">
          <a:extLst>
            <a:ext uri="{FF2B5EF4-FFF2-40B4-BE49-F238E27FC236}">
              <a16:creationId xmlns="" xmlns:a16="http://schemas.microsoft.com/office/drawing/2014/main" id="{0565726A-9C8B-4991-9D5E-7036F867CE8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8" name="Line 4001">
          <a:extLst>
            <a:ext uri="{FF2B5EF4-FFF2-40B4-BE49-F238E27FC236}">
              <a16:creationId xmlns="" xmlns:a16="http://schemas.microsoft.com/office/drawing/2014/main" id="{E36DAD49-EEFC-44A7-86A5-2A958E74A2B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79" name="Line 4002">
          <a:extLst>
            <a:ext uri="{FF2B5EF4-FFF2-40B4-BE49-F238E27FC236}">
              <a16:creationId xmlns="" xmlns:a16="http://schemas.microsoft.com/office/drawing/2014/main" id="{346E7CF8-775B-45E1-8DB4-499E20E78CA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0" name="Line 4003">
          <a:extLst>
            <a:ext uri="{FF2B5EF4-FFF2-40B4-BE49-F238E27FC236}">
              <a16:creationId xmlns="" xmlns:a16="http://schemas.microsoft.com/office/drawing/2014/main" id="{6230BC85-02DE-4D4F-8B7E-80498723020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1" name="Line 4004">
          <a:extLst>
            <a:ext uri="{FF2B5EF4-FFF2-40B4-BE49-F238E27FC236}">
              <a16:creationId xmlns="" xmlns:a16="http://schemas.microsoft.com/office/drawing/2014/main" id="{C37EE96D-4431-4B0C-B7FB-C6343BB0B1E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2" name="Line 4005">
          <a:extLst>
            <a:ext uri="{FF2B5EF4-FFF2-40B4-BE49-F238E27FC236}">
              <a16:creationId xmlns="" xmlns:a16="http://schemas.microsoft.com/office/drawing/2014/main" id="{73F5FC00-3D19-459D-9FD4-54668BE95334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3" name="Line 4006">
          <a:extLst>
            <a:ext uri="{FF2B5EF4-FFF2-40B4-BE49-F238E27FC236}">
              <a16:creationId xmlns="" xmlns:a16="http://schemas.microsoft.com/office/drawing/2014/main" id="{CE9B2297-2C29-44E8-B33A-EF56BC93CEC4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4" name="Line 4007">
          <a:extLst>
            <a:ext uri="{FF2B5EF4-FFF2-40B4-BE49-F238E27FC236}">
              <a16:creationId xmlns="" xmlns:a16="http://schemas.microsoft.com/office/drawing/2014/main" id="{D610FA41-3AE7-4CB5-A91A-1132B57CFBB8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5" name="Line 4008">
          <a:extLst>
            <a:ext uri="{FF2B5EF4-FFF2-40B4-BE49-F238E27FC236}">
              <a16:creationId xmlns="" xmlns:a16="http://schemas.microsoft.com/office/drawing/2014/main" id="{7E4B75FA-3D1F-475B-9510-B8D887171616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6" name="Line 1743">
          <a:extLst>
            <a:ext uri="{FF2B5EF4-FFF2-40B4-BE49-F238E27FC236}">
              <a16:creationId xmlns="" xmlns:a16="http://schemas.microsoft.com/office/drawing/2014/main" id="{4FF6917E-0630-4455-AF6A-8900ED3E313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7" name="Line 1744">
          <a:extLst>
            <a:ext uri="{FF2B5EF4-FFF2-40B4-BE49-F238E27FC236}">
              <a16:creationId xmlns="" xmlns:a16="http://schemas.microsoft.com/office/drawing/2014/main" id="{BAA7C5A1-26CC-4812-83FA-BE34DA121E01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8" name="Line 1745">
          <a:extLst>
            <a:ext uri="{FF2B5EF4-FFF2-40B4-BE49-F238E27FC236}">
              <a16:creationId xmlns="" xmlns:a16="http://schemas.microsoft.com/office/drawing/2014/main" id="{57344DE5-CD0C-4BA6-A7F5-90E2A3E0668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89" name="Line 1746">
          <a:extLst>
            <a:ext uri="{FF2B5EF4-FFF2-40B4-BE49-F238E27FC236}">
              <a16:creationId xmlns="" xmlns:a16="http://schemas.microsoft.com/office/drawing/2014/main" id="{0DF69B8B-2619-4D79-8648-06941173C7C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0" name="Line 1747">
          <a:extLst>
            <a:ext uri="{FF2B5EF4-FFF2-40B4-BE49-F238E27FC236}">
              <a16:creationId xmlns="" xmlns:a16="http://schemas.microsoft.com/office/drawing/2014/main" id="{C06C07F9-CE75-4644-B896-A9BAD75FF2B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1" name="Line 1748">
          <a:extLst>
            <a:ext uri="{FF2B5EF4-FFF2-40B4-BE49-F238E27FC236}">
              <a16:creationId xmlns="" xmlns:a16="http://schemas.microsoft.com/office/drawing/2014/main" id="{04142E86-7D98-4B7E-A128-AB0E632CA911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2" name="Line 1749">
          <a:extLst>
            <a:ext uri="{FF2B5EF4-FFF2-40B4-BE49-F238E27FC236}">
              <a16:creationId xmlns="" xmlns:a16="http://schemas.microsoft.com/office/drawing/2014/main" id="{8D478403-A419-4D92-96FB-4BEE24189B4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3" name="Line 1750">
          <a:extLst>
            <a:ext uri="{FF2B5EF4-FFF2-40B4-BE49-F238E27FC236}">
              <a16:creationId xmlns="" xmlns:a16="http://schemas.microsoft.com/office/drawing/2014/main" id="{86A97620-0A02-4549-BFE4-24E3E838D89A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4" name="Line 1751">
          <a:extLst>
            <a:ext uri="{FF2B5EF4-FFF2-40B4-BE49-F238E27FC236}">
              <a16:creationId xmlns="" xmlns:a16="http://schemas.microsoft.com/office/drawing/2014/main" id="{CF9018F2-24EC-4C38-9C77-706DADF3AB9E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5" name="Line 1752">
          <a:extLst>
            <a:ext uri="{FF2B5EF4-FFF2-40B4-BE49-F238E27FC236}">
              <a16:creationId xmlns="" xmlns:a16="http://schemas.microsoft.com/office/drawing/2014/main" id="{3DEBE3D2-BB22-408A-9A76-146A3C938AA4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6" name="Line 1753">
          <a:extLst>
            <a:ext uri="{FF2B5EF4-FFF2-40B4-BE49-F238E27FC236}">
              <a16:creationId xmlns="" xmlns:a16="http://schemas.microsoft.com/office/drawing/2014/main" id="{F1E88761-EFAB-43CD-A2FA-CD86888F8A2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7" name="Line 1754">
          <a:extLst>
            <a:ext uri="{FF2B5EF4-FFF2-40B4-BE49-F238E27FC236}">
              <a16:creationId xmlns="" xmlns:a16="http://schemas.microsoft.com/office/drawing/2014/main" id="{8F2118CF-C26E-46D3-B2BD-8376296D3BC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8" name="Line 1755">
          <a:extLst>
            <a:ext uri="{FF2B5EF4-FFF2-40B4-BE49-F238E27FC236}">
              <a16:creationId xmlns="" xmlns:a16="http://schemas.microsoft.com/office/drawing/2014/main" id="{DA76425F-FC02-4384-B165-B88B85F2411C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99" name="Line 1756">
          <a:extLst>
            <a:ext uri="{FF2B5EF4-FFF2-40B4-BE49-F238E27FC236}">
              <a16:creationId xmlns="" xmlns:a16="http://schemas.microsoft.com/office/drawing/2014/main" id="{D3FCA284-64C3-4B11-A321-F0493B7960DE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0" name="Line 1743">
          <a:extLst>
            <a:ext uri="{FF2B5EF4-FFF2-40B4-BE49-F238E27FC236}">
              <a16:creationId xmlns="" xmlns:a16="http://schemas.microsoft.com/office/drawing/2014/main" id="{908375F7-8E62-4CA8-A16A-EE45E27B5AE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1" name="Line 1744">
          <a:extLst>
            <a:ext uri="{FF2B5EF4-FFF2-40B4-BE49-F238E27FC236}">
              <a16:creationId xmlns="" xmlns:a16="http://schemas.microsoft.com/office/drawing/2014/main" id="{0106A82C-5058-4953-8420-836AF823EE5E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2" name="Line 1745">
          <a:extLst>
            <a:ext uri="{FF2B5EF4-FFF2-40B4-BE49-F238E27FC236}">
              <a16:creationId xmlns="" xmlns:a16="http://schemas.microsoft.com/office/drawing/2014/main" id="{15F41EC4-B56E-472B-BBBB-25C131F8D03E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3" name="Line 1746">
          <a:extLst>
            <a:ext uri="{FF2B5EF4-FFF2-40B4-BE49-F238E27FC236}">
              <a16:creationId xmlns="" xmlns:a16="http://schemas.microsoft.com/office/drawing/2014/main" id="{4A67274E-227D-4B5D-A950-1DBF3D47EFE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4" name="Line 1747">
          <a:extLst>
            <a:ext uri="{FF2B5EF4-FFF2-40B4-BE49-F238E27FC236}">
              <a16:creationId xmlns="" xmlns:a16="http://schemas.microsoft.com/office/drawing/2014/main" id="{A1470AF0-4ABB-43AC-8191-8F07FC026D4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5" name="Line 1748">
          <a:extLst>
            <a:ext uri="{FF2B5EF4-FFF2-40B4-BE49-F238E27FC236}">
              <a16:creationId xmlns="" xmlns:a16="http://schemas.microsoft.com/office/drawing/2014/main" id="{AB4089E5-DB81-47EA-8F99-96366C5EC5B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6" name="Line 1749">
          <a:extLst>
            <a:ext uri="{FF2B5EF4-FFF2-40B4-BE49-F238E27FC236}">
              <a16:creationId xmlns="" xmlns:a16="http://schemas.microsoft.com/office/drawing/2014/main" id="{2F87C838-7D75-446F-86F9-9DE6A1D7068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7" name="Line 1750">
          <a:extLst>
            <a:ext uri="{FF2B5EF4-FFF2-40B4-BE49-F238E27FC236}">
              <a16:creationId xmlns="" xmlns:a16="http://schemas.microsoft.com/office/drawing/2014/main" id="{CBF116B9-6DFE-48AC-845B-F4FAA5D015F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8" name="Line 1751">
          <a:extLst>
            <a:ext uri="{FF2B5EF4-FFF2-40B4-BE49-F238E27FC236}">
              <a16:creationId xmlns="" xmlns:a16="http://schemas.microsoft.com/office/drawing/2014/main" id="{E23F76CF-8FE6-4458-B832-177CF4AD151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09" name="Line 1752">
          <a:extLst>
            <a:ext uri="{FF2B5EF4-FFF2-40B4-BE49-F238E27FC236}">
              <a16:creationId xmlns="" xmlns:a16="http://schemas.microsoft.com/office/drawing/2014/main" id="{821EF55B-22F4-4F8E-AB7B-CF6CFA2C6BB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0" name="Line 1753">
          <a:extLst>
            <a:ext uri="{FF2B5EF4-FFF2-40B4-BE49-F238E27FC236}">
              <a16:creationId xmlns="" xmlns:a16="http://schemas.microsoft.com/office/drawing/2014/main" id="{5BFE0AE6-E609-4EB9-811C-EA116C5EFDF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1" name="Line 1754">
          <a:extLst>
            <a:ext uri="{FF2B5EF4-FFF2-40B4-BE49-F238E27FC236}">
              <a16:creationId xmlns="" xmlns:a16="http://schemas.microsoft.com/office/drawing/2014/main" id="{BB0D3F81-DCBB-401A-B976-BD327BFC451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2" name="Line 1755">
          <a:extLst>
            <a:ext uri="{FF2B5EF4-FFF2-40B4-BE49-F238E27FC236}">
              <a16:creationId xmlns="" xmlns:a16="http://schemas.microsoft.com/office/drawing/2014/main" id="{CDCE511E-537C-49CE-BE89-B01BF928A8F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3" name="Line 1756">
          <a:extLst>
            <a:ext uri="{FF2B5EF4-FFF2-40B4-BE49-F238E27FC236}">
              <a16:creationId xmlns="" xmlns:a16="http://schemas.microsoft.com/office/drawing/2014/main" id="{276A88B7-27A9-46B4-B72D-B3AECDD7501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4" name="Line 1743">
          <a:extLst>
            <a:ext uri="{FF2B5EF4-FFF2-40B4-BE49-F238E27FC236}">
              <a16:creationId xmlns="" xmlns:a16="http://schemas.microsoft.com/office/drawing/2014/main" id="{0FA5F9AC-08C7-4095-A1F2-F936FFAB000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5" name="Line 1744">
          <a:extLst>
            <a:ext uri="{FF2B5EF4-FFF2-40B4-BE49-F238E27FC236}">
              <a16:creationId xmlns="" xmlns:a16="http://schemas.microsoft.com/office/drawing/2014/main" id="{E2A3154E-774C-483E-9883-0F2B1C86AED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6" name="Line 1745">
          <a:extLst>
            <a:ext uri="{FF2B5EF4-FFF2-40B4-BE49-F238E27FC236}">
              <a16:creationId xmlns="" xmlns:a16="http://schemas.microsoft.com/office/drawing/2014/main" id="{5D58372C-D70B-4279-8B4C-A8559FB6C03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7" name="Line 1746">
          <a:extLst>
            <a:ext uri="{FF2B5EF4-FFF2-40B4-BE49-F238E27FC236}">
              <a16:creationId xmlns="" xmlns:a16="http://schemas.microsoft.com/office/drawing/2014/main" id="{1697DA3B-C620-4EC3-93A7-F504F73C4483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8" name="Line 1747">
          <a:extLst>
            <a:ext uri="{FF2B5EF4-FFF2-40B4-BE49-F238E27FC236}">
              <a16:creationId xmlns="" xmlns:a16="http://schemas.microsoft.com/office/drawing/2014/main" id="{756D0DEE-517D-4ADF-AF63-D2580FAE613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19" name="Line 1748">
          <a:extLst>
            <a:ext uri="{FF2B5EF4-FFF2-40B4-BE49-F238E27FC236}">
              <a16:creationId xmlns="" xmlns:a16="http://schemas.microsoft.com/office/drawing/2014/main" id="{20E94092-EC18-44A1-9929-6784950ADD3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0" name="Line 1749">
          <a:extLst>
            <a:ext uri="{FF2B5EF4-FFF2-40B4-BE49-F238E27FC236}">
              <a16:creationId xmlns="" xmlns:a16="http://schemas.microsoft.com/office/drawing/2014/main" id="{5D98A6D3-AB71-4886-8B06-8497D9D45DD2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1" name="Line 1750">
          <a:extLst>
            <a:ext uri="{FF2B5EF4-FFF2-40B4-BE49-F238E27FC236}">
              <a16:creationId xmlns="" xmlns:a16="http://schemas.microsoft.com/office/drawing/2014/main" id="{A21048BC-275E-4055-A409-87968C7D63F3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2" name="Line 1751">
          <a:extLst>
            <a:ext uri="{FF2B5EF4-FFF2-40B4-BE49-F238E27FC236}">
              <a16:creationId xmlns="" xmlns:a16="http://schemas.microsoft.com/office/drawing/2014/main" id="{7C541981-F95A-47CA-BC0A-E2E90446638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3" name="Line 1752">
          <a:extLst>
            <a:ext uri="{FF2B5EF4-FFF2-40B4-BE49-F238E27FC236}">
              <a16:creationId xmlns="" xmlns:a16="http://schemas.microsoft.com/office/drawing/2014/main" id="{8E16A09C-6327-4162-9FD8-078E06CD8AF1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4" name="Line 1753">
          <a:extLst>
            <a:ext uri="{FF2B5EF4-FFF2-40B4-BE49-F238E27FC236}">
              <a16:creationId xmlns="" xmlns:a16="http://schemas.microsoft.com/office/drawing/2014/main" id="{1D77CA14-9B47-4D87-B7EA-D9BFD24A7B4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5" name="Line 1754">
          <a:extLst>
            <a:ext uri="{FF2B5EF4-FFF2-40B4-BE49-F238E27FC236}">
              <a16:creationId xmlns="" xmlns:a16="http://schemas.microsoft.com/office/drawing/2014/main" id="{959D863A-0581-4E55-9C5F-524EC53F263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6" name="Line 1755">
          <a:extLst>
            <a:ext uri="{FF2B5EF4-FFF2-40B4-BE49-F238E27FC236}">
              <a16:creationId xmlns="" xmlns:a16="http://schemas.microsoft.com/office/drawing/2014/main" id="{210B893E-97CA-41BD-8EB8-D179E6A6519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7" name="Line 1756">
          <a:extLst>
            <a:ext uri="{FF2B5EF4-FFF2-40B4-BE49-F238E27FC236}">
              <a16:creationId xmlns="" xmlns:a16="http://schemas.microsoft.com/office/drawing/2014/main" id="{63AF8862-D648-4561-A3FF-745C7A49B6CB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8" name="Line 1743">
          <a:extLst>
            <a:ext uri="{FF2B5EF4-FFF2-40B4-BE49-F238E27FC236}">
              <a16:creationId xmlns="" xmlns:a16="http://schemas.microsoft.com/office/drawing/2014/main" id="{221519E1-CBF2-4E83-819B-0EF9C128C1C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29" name="Line 1744">
          <a:extLst>
            <a:ext uri="{FF2B5EF4-FFF2-40B4-BE49-F238E27FC236}">
              <a16:creationId xmlns="" xmlns:a16="http://schemas.microsoft.com/office/drawing/2014/main" id="{26828710-EBAE-4B17-8820-A786032193D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0" name="Line 1745">
          <a:extLst>
            <a:ext uri="{FF2B5EF4-FFF2-40B4-BE49-F238E27FC236}">
              <a16:creationId xmlns="" xmlns:a16="http://schemas.microsoft.com/office/drawing/2014/main" id="{2E786A3F-7EFD-41DA-8BBA-4746C8EDA48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1" name="Line 1746">
          <a:extLst>
            <a:ext uri="{FF2B5EF4-FFF2-40B4-BE49-F238E27FC236}">
              <a16:creationId xmlns="" xmlns:a16="http://schemas.microsoft.com/office/drawing/2014/main" id="{72C7C65B-D430-4925-8A4C-1974F0D71684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2" name="Line 1747">
          <a:extLst>
            <a:ext uri="{FF2B5EF4-FFF2-40B4-BE49-F238E27FC236}">
              <a16:creationId xmlns="" xmlns:a16="http://schemas.microsoft.com/office/drawing/2014/main" id="{7A3CCCDA-BD16-40BB-A705-981F9B907959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3" name="Line 1748">
          <a:extLst>
            <a:ext uri="{FF2B5EF4-FFF2-40B4-BE49-F238E27FC236}">
              <a16:creationId xmlns="" xmlns:a16="http://schemas.microsoft.com/office/drawing/2014/main" id="{51CA574F-E1AE-4B96-A96A-747715DCBF5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4" name="Line 1749">
          <a:extLst>
            <a:ext uri="{FF2B5EF4-FFF2-40B4-BE49-F238E27FC236}">
              <a16:creationId xmlns="" xmlns:a16="http://schemas.microsoft.com/office/drawing/2014/main" id="{A44F08C2-306B-446D-B478-7008BE90E62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5" name="Line 1750">
          <a:extLst>
            <a:ext uri="{FF2B5EF4-FFF2-40B4-BE49-F238E27FC236}">
              <a16:creationId xmlns="" xmlns:a16="http://schemas.microsoft.com/office/drawing/2014/main" id="{80EB99D2-5AFE-47F0-9BC5-DD4186F4AB1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6" name="Line 1751">
          <a:extLst>
            <a:ext uri="{FF2B5EF4-FFF2-40B4-BE49-F238E27FC236}">
              <a16:creationId xmlns="" xmlns:a16="http://schemas.microsoft.com/office/drawing/2014/main" id="{BEF8F2E4-6FDE-40B1-9B29-91A78BDC713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7" name="Line 1752">
          <a:extLst>
            <a:ext uri="{FF2B5EF4-FFF2-40B4-BE49-F238E27FC236}">
              <a16:creationId xmlns="" xmlns:a16="http://schemas.microsoft.com/office/drawing/2014/main" id="{36AAA181-FCB4-496A-9416-E4D24B106702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8" name="Line 1753">
          <a:extLst>
            <a:ext uri="{FF2B5EF4-FFF2-40B4-BE49-F238E27FC236}">
              <a16:creationId xmlns="" xmlns:a16="http://schemas.microsoft.com/office/drawing/2014/main" id="{A761116E-01C4-4447-8520-70607318B7E3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39" name="Line 1754">
          <a:extLst>
            <a:ext uri="{FF2B5EF4-FFF2-40B4-BE49-F238E27FC236}">
              <a16:creationId xmlns="" xmlns:a16="http://schemas.microsoft.com/office/drawing/2014/main" id="{CD0D1F06-A53E-4F13-8253-A433267197E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0" name="Line 1755">
          <a:extLst>
            <a:ext uri="{FF2B5EF4-FFF2-40B4-BE49-F238E27FC236}">
              <a16:creationId xmlns="" xmlns:a16="http://schemas.microsoft.com/office/drawing/2014/main" id="{5BECC2CD-20D8-4471-8629-345059DBD64E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1" name="Line 1756">
          <a:extLst>
            <a:ext uri="{FF2B5EF4-FFF2-40B4-BE49-F238E27FC236}">
              <a16:creationId xmlns="" xmlns:a16="http://schemas.microsoft.com/office/drawing/2014/main" id="{4A363907-FDFB-435C-BDCE-2E76F3E91057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2" name="Line 1743">
          <a:extLst>
            <a:ext uri="{FF2B5EF4-FFF2-40B4-BE49-F238E27FC236}">
              <a16:creationId xmlns="" xmlns:a16="http://schemas.microsoft.com/office/drawing/2014/main" id="{44F8906A-F9FF-40EA-9B7B-BEEE81AE977C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3" name="Line 1744">
          <a:extLst>
            <a:ext uri="{FF2B5EF4-FFF2-40B4-BE49-F238E27FC236}">
              <a16:creationId xmlns="" xmlns:a16="http://schemas.microsoft.com/office/drawing/2014/main" id="{7748EF2B-8123-4D9F-9966-8409F584F7D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4" name="Line 1745">
          <a:extLst>
            <a:ext uri="{FF2B5EF4-FFF2-40B4-BE49-F238E27FC236}">
              <a16:creationId xmlns="" xmlns:a16="http://schemas.microsoft.com/office/drawing/2014/main" id="{0CB0C7DE-4A7F-4DDA-B3BE-A9C8C58FB2ED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5" name="Line 1746">
          <a:extLst>
            <a:ext uri="{FF2B5EF4-FFF2-40B4-BE49-F238E27FC236}">
              <a16:creationId xmlns="" xmlns:a16="http://schemas.microsoft.com/office/drawing/2014/main" id="{B7AAC8E9-8D11-4D23-AEFD-B034B96BF368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6" name="Line 1747">
          <a:extLst>
            <a:ext uri="{FF2B5EF4-FFF2-40B4-BE49-F238E27FC236}">
              <a16:creationId xmlns="" xmlns:a16="http://schemas.microsoft.com/office/drawing/2014/main" id="{16C10494-DEC8-438F-A426-C0099AFC2A9E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7" name="Line 1748">
          <a:extLst>
            <a:ext uri="{FF2B5EF4-FFF2-40B4-BE49-F238E27FC236}">
              <a16:creationId xmlns="" xmlns:a16="http://schemas.microsoft.com/office/drawing/2014/main" id="{1F85F96A-A468-4B5C-AC8F-699EB0619980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8" name="Line 1749">
          <a:extLst>
            <a:ext uri="{FF2B5EF4-FFF2-40B4-BE49-F238E27FC236}">
              <a16:creationId xmlns="" xmlns:a16="http://schemas.microsoft.com/office/drawing/2014/main" id="{5C0A27E5-48BB-45FD-8134-BE3FDF4B38CF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49" name="Line 1750">
          <a:extLst>
            <a:ext uri="{FF2B5EF4-FFF2-40B4-BE49-F238E27FC236}">
              <a16:creationId xmlns="" xmlns:a16="http://schemas.microsoft.com/office/drawing/2014/main" id="{CE7C4BD1-7F49-4D1C-BA93-06803BAA20CA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0" name="Line 1751">
          <a:extLst>
            <a:ext uri="{FF2B5EF4-FFF2-40B4-BE49-F238E27FC236}">
              <a16:creationId xmlns="" xmlns:a16="http://schemas.microsoft.com/office/drawing/2014/main" id="{CB86B0F7-8A60-4835-B4C7-57E09BC2009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1" name="Line 1752">
          <a:extLst>
            <a:ext uri="{FF2B5EF4-FFF2-40B4-BE49-F238E27FC236}">
              <a16:creationId xmlns="" xmlns:a16="http://schemas.microsoft.com/office/drawing/2014/main" id="{636FC33B-21D9-4B13-BB42-78ECCE648E3A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2" name="Line 1753">
          <a:extLst>
            <a:ext uri="{FF2B5EF4-FFF2-40B4-BE49-F238E27FC236}">
              <a16:creationId xmlns="" xmlns:a16="http://schemas.microsoft.com/office/drawing/2014/main" id="{EC72CFD5-D37E-4D00-93D4-56076A6AB476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3" name="Line 1754">
          <a:extLst>
            <a:ext uri="{FF2B5EF4-FFF2-40B4-BE49-F238E27FC236}">
              <a16:creationId xmlns="" xmlns:a16="http://schemas.microsoft.com/office/drawing/2014/main" id="{3D2E4B65-2BEB-4AB9-A0C5-F26A235AFB85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4" name="Line 1755">
          <a:extLst>
            <a:ext uri="{FF2B5EF4-FFF2-40B4-BE49-F238E27FC236}">
              <a16:creationId xmlns="" xmlns:a16="http://schemas.microsoft.com/office/drawing/2014/main" id="{D21539DE-F19D-4F1E-95A6-D13F737955C8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31</xdr:row>
      <xdr:rowOff>0</xdr:rowOff>
    </xdr:from>
    <xdr:to>
      <xdr:col>10</xdr:col>
      <xdr:colOff>38100</xdr:colOff>
      <xdr:row>31</xdr:row>
      <xdr:rowOff>0</xdr:rowOff>
    </xdr:to>
    <xdr:sp macro="" textlink="">
      <xdr:nvSpPr>
        <xdr:cNvPr id="155" name="Line 1756">
          <a:extLst>
            <a:ext uri="{FF2B5EF4-FFF2-40B4-BE49-F238E27FC236}">
              <a16:creationId xmlns="" xmlns:a16="http://schemas.microsoft.com/office/drawing/2014/main" id="{96018E48-C3D2-43FA-869C-F36B411B5461}"/>
            </a:ext>
          </a:extLst>
        </xdr:cNvPr>
        <xdr:cNvSpPr>
          <a:spLocks noChangeShapeType="1"/>
        </xdr:cNvSpPr>
      </xdr:nvSpPr>
      <xdr:spPr bwMode="auto">
        <a:xfrm>
          <a:off x="4543425" y="4838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1"/>
  <sheetViews>
    <sheetView tabSelected="1" view="pageBreakPreview" topLeftCell="A60" zoomScaleNormal="100" zoomScaleSheetLayoutView="100" workbookViewId="0">
      <selection activeCell="Y95" sqref="Y95"/>
    </sheetView>
  </sheetViews>
  <sheetFormatPr defaultRowHeight="12.75"/>
  <cols>
    <col min="1" max="1" width="4" customWidth="1"/>
    <col min="2" max="2" width="0" hidden="1" customWidth="1"/>
    <col min="3" max="3" width="45.85546875" customWidth="1"/>
    <col min="6" max="18" width="9.140625" hidden="1" customWidth="1"/>
    <col min="20" max="20" width="10.42578125" customWidth="1"/>
    <col min="25" max="26" width="9.5703125" bestFit="1" customWidth="1"/>
    <col min="28" max="28" width="9.5703125" bestFit="1" customWidth="1"/>
  </cols>
  <sheetData>
    <row r="1" spans="1:20" s="2" customFormat="1">
      <c r="A1" s="206" t="s">
        <v>84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</row>
    <row r="2" spans="1:20" s="2" customFormat="1"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20" s="2" customFormat="1" ht="15" customHeight="1">
      <c r="A3" s="205" t="s">
        <v>119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</row>
    <row r="4" spans="1:20" s="2" customFormat="1" ht="23.25" customHeight="1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s="2" customFormat="1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s="2" customFormat="1" ht="14.25" hidden="1">
      <c r="A6" s="89" t="s">
        <v>29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20" s="2" customFormat="1" ht="1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s="2" customFormat="1" ht="13.5" hidden="1">
      <c r="A8" s="6"/>
      <c r="J8" s="90" t="s">
        <v>23</v>
      </c>
      <c r="K8" s="90"/>
      <c r="L8" s="91" t="s">
        <v>24</v>
      </c>
      <c r="M8" s="91"/>
      <c r="N8" s="91"/>
      <c r="O8" s="91"/>
      <c r="P8" s="1">
        <v>2534.58</v>
      </c>
    </row>
    <row r="9" spans="1:20" s="2" customFormat="1" ht="13.5" hidden="1">
      <c r="A9" s="93" t="s">
        <v>21</v>
      </c>
      <c r="B9" s="93"/>
      <c r="C9" s="93"/>
      <c r="D9" s="93"/>
      <c r="E9" s="93"/>
      <c r="F9" s="94">
        <f>P89</f>
        <v>0</v>
      </c>
      <c r="G9" s="95"/>
      <c r="H9" s="7" t="s">
        <v>22</v>
      </c>
      <c r="L9" s="91" t="s">
        <v>25</v>
      </c>
      <c r="M9" s="91"/>
      <c r="N9" s="91"/>
      <c r="O9" s="91"/>
      <c r="P9" s="1">
        <v>3034.86</v>
      </c>
    </row>
    <row r="10" spans="1:20" s="2" customFormat="1" ht="13.5" hidden="1">
      <c r="A10" s="6"/>
      <c r="K10" s="96" t="s">
        <v>26</v>
      </c>
      <c r="L10" s="96"/>
      <c r="M10" s="96"/>
      <c r="N10" s="96"/>
      <c r="O10" s="96"/>
      <c r="P10" s="11">
        <v>1.0679000000000001</v>
      </c>
    </row>
    <row r="11" spans="1:20" s="2" customFormat="1" ht="13.5" hidden="1">
      <c r="A11" s="6"/>
      <c r="K11" s="5"/>
      <c r="L11" s="5"/>
      <c r="M11" s="5"/>
      <c r="N11" s="5"/>
      <c r="O11" s="5"/>
      <c r="P11" s="3"/>
    </row>
    <row r="12" spans="1:20" s="2" customFormat="1" ht="22.5" customHeight="1">
      <c r="A12" s="92" t="s">
        <v>0</v>
      </c>
      <c r="B12" s="97" t="s">
        <v>1</v>
      </c>
      <c r="C12" s="92" t="s">
        <v>2</v>
      </c>
      <c r="D12" s="97" t="s">
        <v>3</v>
      </c>
      <c r="E12" s="97" t="s">
        <v>4</v>
      </c>
      <c r="F12" s="97" t="s">
        <v>5</v>
      </c>
      <c r="G12" s="92" t="s">
        <v>6</v>
      </c>
      <c r="H12" s="92"/>
      <c r="I12" s="92"/>
      <c r="J12" s="92"/>
      <c r="K12" s="92"/>
      <c r="L12" s="92"/>
      <c r="M12" s="92"/>
      <c r="N12" s="92"/>
      <c r="O12" s="92"/>
      <c r="P12" s="92" t="s">
        <v>7</v>
      </c>
      <c r="Q12" s="92" t="s">
        <v>8</v>
      </c>
      <c r="R12" s="8" t="s">
        <v>8</v>
      </c>
      <c r="S12" s="164" t="s">
        <v>78</v>
      </c>
      <c r="T12" s="164" t="s">
        <v>7</v>
      </c>
    </row>
    <row r="13" spans="1:20" s="2" customFormat="1" ht="13.5" customHeight="1">
      <c r="A13" s="92"/>
      <c r="B13" s="97"/>
      <c r="C13" s="92"/>
      <c r="D13" s="97"/>
      <c r="E13" s="97"/>
      <c r="F13" s="97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8" t="s">
        <v>9</v>
      </c>
      <c r="S13" s="164"/>
      <c r="T13" s="164"/>
    </row>
    <row r="14" spans="1:20" s="2" customFormat="1" ht="20.25" customHeight="1">
      <c r="A14" s="92"/>
      <c r="B14" s="97"/>
      <c r="C14" s="92"/>
      <c r="D14" s="97"/>
      <c r="E14" s="97"/>
      <c r="F14" s="97"/>
      <c r="G14" s="92" t="s">
        <v>10</v>
      </c>
      <c r="H14" s="92"/>
      <c r="I14" s="92" t="s">
        <v>11</v>
      </c>
      <c r="J14" s="92"/>
      <c r="K14" s="92" t="s">
        <v>12</v>
      </c>
      <c r="L14" s="92"/>
      <c r="M14" s="92"/>
      <c r="N14" s="92"/>
      <c r="O14" s="92"/>
      <c r="P14" s="92"/>
      <c r="Q14" s="92"/>
      <c r="R14" s="9">
        <f>P10</f>
        <v>1.0679000000000001</v>
      </c>
      <c r="S14" s="164"/>
      <c r="T14" s="164"/>
    </row>
    <row r="15" spans="1:20" s="14" customFormat="1" ht="42">
      <c r="A15" s="92"/>
      <c r="B15" s="97"/>
      <c r="C15" s="92"/>
      <c r="D15" s="97"/>
      <c r="E15" s="97"/>
      <c r="F15" s="97"/>
      <c r="G15" s="40" t="s">
        <v>13</v>
      </c>
      <c r="H15" s="41" t="s">
        <v>14</v>
      </c>
      <c r="I15" s="40" t="s">
        <v>13</v>
      </c>
      <c r="J15" s="41" t="s">
        <v>14</v>
      </c>
      <c r="K15" s="41" t="s">
        <v>15</v>
      </c>
      <c r="L15" s="40" t="s">
        <v>16</v>
      </c>
      <c r="M15" s="41" t="s">
        <v>17</v>
      </c>
      <c r="N15" s="41" t="s">
        <v>18</v>
      </c>
      <c r="O15" s="40" t="s">
        <v>19</v>
      </c>
      <c r="P15" s="15" t="s">
        <v>20</v>
      </c>
      <c r="Q15" s="15" t="s">
        <v>20</v>
      </c>
      <c r="R15" s="15" t="s">
        <v>20</v>
      </c>
      <c r="S15" s="43" t="s">
        <v>20</v>
      </c>
      <c r="T15" s="43" t="s">
        <v>20</v>
      </c>
    </row>
    <row r="16" spans="1:20" s="14" customFormat="1">
      <c r="A16" s="10">
        <v>1</v>
      </c>
      <c r="B16" s="10">
        <v>2</v>
      </c>
      <c r="C16" s="10">
        <v>2</v>
      </c>
      <c r="D16" s="10">
        <v>3</v>
      </c>
      <c r="E16" s="10">
        <v>4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  <c r="P16" s="10">
        <v>16</v>
      </c>
      <c r="Q16" s="10">
        <v>17</v>
      </c>
      <c r="R16" s="10">
        <v>18</v>
      </c>
      <c r="S16" s="44">
        <v>5</v>
      </c>
      <c r="T16" s="44">
        <v>6</v>
      </c>
    </row>
    <row r="17" spans="1:26" s="14" customFormat="1">
      <c r="A17" s="105"/>
      <c r="B17" s="106"/>
      <c r="C17" s="107" t="s">
        <v>36</v>
      </c>
      <c r="D17" s="105"/>
      <c r="E17" s="108"/>
      <c r="F17" s="109">
        <f>H17+J17+R17</f>
        <v>0</v>
      </c>
      <c r="G17" s="104"/>
      <c r="H17" s="98">
        <f>G17*$P$8/1000</f>
        <v>0</v>
      </c>
      <c r="I17" s="104"/>
      <c r="J17" s="98">
        <f>I17*$P$9/1000</f>
        <v>0</v>
      </c>
      <c r="K17" s="16"/>
      <c r="L17" s="37"/>
      <c r="M17" s="16"/>
      <c r="N17" s="37"/>
      <c r="O17" s="15">
        <f t="shared" ref="O17:O88" si="0">M17*N17</f>
        <v>0</v>
      </c>
      <c r="P17" s="98">
        <f>E17*F17</f>
        <v>0</v>
      </c>
      <c r="Q17" s="98">
        <f>SUM(O17:O20)</f>
        <v>0</v>
      </c>
      <c r="R17" s="98">
        <f>Q17*1.02*1.05*$R$14</f>
        <v>0</v>
      </c>
      <c r="S17" s="165">
        <f>1.2994375</f>
        <v>1.2994375</v>
      </c>
      <c r="T17" s="168"/>
    </row>
    <row r="18" spans="1:26" s="14" customFormat="1">
      <c r="A18" s="105"/>
      <c r="B18" s="106"/>
      <c r="C18" s="107"/>
      <c r="D18" s="105"/>
      <c r="E18" s="108"/>
      <c r="F18" s="109"/>
      <c r="G18" s="104"/>
      <c r="H18" s="98"/>
      <c r="I18" s="104"/>
      <c r="J18" s="98"/>
      <c r="K18" s="16"/>
      <c r="L18" s="37"/>
      <c r="M18" s="16"/>
      <c r="N18" s="37"/>
      <c r="O18" s="15">
        <f t="shared" si="0"/>
        <v>0</v>
      </c>
      <c r="P18" s="98"/>
      <c r="Q18" s="98"/>
      <c r="R18" s="98"/>
      <c r="S18" s="166"/>
      <c r="T18" s="169"/>
    </row>
    <row r="19" spans="1:26" s="14" customFormat="1">
      <c r="A19" s="105"/>
      <c r="B19" s="106"/>
      <c r="C19" s="107"/>
      <c r="D19" s="105"/>
      <c r="E19" s="108"/>
      <c r="F19" s="109"/>
      <c r="G19" s="104"/>
      <c r="H19" s="98"/>
      <c r="I19" s="104"/>
      <c r="J19" s="98"/>
      <c r="K19" s="16"/>
      <c r="L19" s="37"/>
      <c r="M19" s="16"/>
      <c r="N19" s="37"/>
      <c r="O19" s="15">
        <f t="shared" si="0"/>
        <v>0</v>
      </c>
      <c r="P19" s="98"/>
      <c r="Q19" s="98"/>
      <c r="R19" s="98"/>
      <c r="S19" s="166"/>
      <c r="T19" s="169"/>
      <c r="W19" s="46"/>
    </row>
    <row r="20" spans="1:26" s="14" customFormat="1">
      <c r="A20" s="105"/>
      <c r="B20" s="106"/>
      <c r="C20" s="107"/>
      <c r="D20" s="105"/>
      <c r="E20" s="108"/>
      <c r="F20" s="109"/>
      <c r="G20" s="104"/>
      <c r="H20" s="98"/>
      <c r="I20" s="104"/>
      <c r="J20" s="98"/>
      <c r="K20" s="16"/>
      <c r="L20" s="37"/>
      <c r="M20" s="16"/>
      <c r="N20" s="37"/>
      <c r="O20" s="15">
        <f t="shared" si="0"/>
        <v>0</v>
      </c>
      <c r="P20" s="98"/>
      <c r="Q20" s="98"/>
      <c r="R20" s="98"/>
      <c r="S20" s="167"/>
      <c r="T20" s="170"/>
      <c r="Y20" s="46"/>
      <c r="Z20" s="46"/>
    </row>
    <row r="21" spans="1:26" s="13" customFormat="1" ht="12.75" customHeight="1">
      <c r="A21" s="99">
        <v>1</v>
      </c>
      <c r="B21" s="100" t="s">
        <v>45</v>
      </c>
      <c r="C21" s="100" t="s">
        <v>44</v>
      </c>
      <c r="D21" s="99" t="s">
        <v>37</v>
      </c>
      <c r="E21" s="101">
        <v>125</v>
      </c>
      <c r="F21" s="101">
        <f>H21+J21+R21</f>
        <v>31.245579599999999</v>
      </c>
      <c r="G21" s="102">
        <v>4.88</v>
      </c>
      <c r="H21" s="103">
        <f>G21*$P$8/1000</f>
        <v>12.3687504</v>
      </c>
      <c r="I21" s="102">
        <v>6.22</v>
      </c>
      <c r="J21" s="103">
        <f>I21*$P$9/1000</f>
        <v>18.8768292</v>
      </c>
      <c r="K21" s="25"/>
      <c r="L21" s="25"/>
      <c r="M21" s="25"/>
      <c r="N21" s="42"/>
      <c r="O21" s="26">
        <f>M21*N21</f>
        <v>0</v>
      </c>
      <c r="P21" s="103">
        <f>E21*F21</f>
        <v>3905.6974500000001</v>
      </c>
      <c r="Q21" s="103">
        <f>SUM(O21:O24)</f>
        <v>0</v>
      </c>
      <c r="R21" s="103">
        <f>Q21*1.02*1.05*$R$14</f>
        <v>0</v>
      </c>
      <c r="S21" s="128">
        <f>F21*$S$17</f>
        <v>40.601677841475002</v>
      </c>
      <c r="T21" s="128">
        <f>E21*S21</f>
        <v>5075.2097301843751</v>
      </c>
      <c r="U21" s="30"/>
    </row>
    <row r="22" spans="1:26" s="13" customFormat="1" ht="12.75" customHeight="1">
      <c r="A22" s="99"/>
      <c r="B22" s="100"/>
      <c r="C22" s="100"/>
      <c r="D22" s="99"/>
      <c r="E22" s="101"/>
      <c r="F22" s="101"/>
      <c r="G22" s="102"/>
      <c r="H22" s="103"/>
      <c r="I22" s="102"/>
      <c r="J22" s="103"/>
      <c r="K22" s="25"/>
      <c r="L22" s="25"/>
      <c r="M22" s="25"/>
      <c r="N22" s="39"/>
      <c r="O22" s="26">
        <f t="shared" ref="O22:O28" si="1">M22*N22</f>
        <v>0</v>
      </c>
      <c r="P22" s="103"/>
      <c r="Q22" s="103"/>
      <c r="R22" s="103"/>
      <c r="S22" s="128"/>
      <c r="T22" s="128"/>
      <c r="U22" s="30"/>
    </row>
    <row r="23" spans="1:26" s="13" customFormat="1" ht="12.75" customHeight="1">
      <c r="A23" s="99"/>
      <c r="B23" s="100"/>
      <c r="C23" s="100"/>
      <c r="D23" s="99"/>
      <c r="E23" s="101"/>
      <c r="F23" s="101"/>
      <c r="G23" s="102"/>
      <c r="H23" s="103"/>
      <c r="I23" s="102"/>
      <c r="J23" s="103"/>
      <c r="K23" s="25"/>
      <c r="L23" s="25"/>
      <c r="M23" s="25"/>
      <c r="N23" s="39"/>
      <c r="O23" s="26">
        <f t="shared" si="1"/>
        <v>0</v>
      </c>
      <c r="P23" s="103"/>
      <c r="Q23" s="103"/>
      <c r="R23" s="103"/>
      <c r="S23" s="128"/>
      <c r="T23" s="128"/>
      <c r="U23" s="30"/>
    </row>
    <row r="24" spans="1:26" s="13" customFormat="1" ht="12.75" customHeight="1">
      <c r="A24" s="99"/>
      <c r="B24" s="100"/>
      <c r="C24" s="100"/>
      <c r="D24" s="99"/>
      <c r="E24" s="101"/>
      <c r="F24" s="101"/>
      <c r="G24" s="102"/>
      <c r="H24" s="103"/>
      <c r="I24" s="102"/>
      <c r="J24" s="103"/>
      <c r="K24" s="25"/>
      <c r="L24" s="25"/>
      <c r="M24" s="25"/>
      <c r="N24" s="39"/>
      <c r="O24" s="26">
        <f t="shared" si="1"/>
        <v>0</v>
      </c>
      <c r="P24" s="103"/>
      <c r="Q24" s="103"/>
      <c r="R24" s="103"/>
      <c r="S24" s="128"/>
      <c r="T24" s="128"/>
      <c r="U24" s="30"/>
    </row>
    <row r="25" spans="1:26" s="14" customFormat="1">
      <c r="A25" s="105">
        <v>2</v>
      </c>
      <c r="B25" s="110" t="s">
        <v>46</v>
      </c>
      <c r="C25" s="111" t="s">
        <v>32</v>
      </c>
      <c r="D25" s="112" t="s">
        <v>30</v>
      </c>
      <c r="E25" s="101">
        <v>225</v>
      </c>
      <c r="F25" s="109">
        <f t="shared" ref="F25" si="2">H25+J25+R25</f>
        <v>2.5059162000000001</v>
      </c>
      <c r="G25" s="113">
        <v>0.39</v>
      </c>
      <c r="H25" s="98">
        <f t="shared" ref="H25" si="3">G25*$P$8/1000</f>
        <v>0.98848620000000009</v>
      </c>
      <c r="I25" s="114">
        <v>0.5</v>
      </c>
      <c r="J25" s="98">
        <f t="shared" ref="J25" si="4">I25*$P$9/1000</f>
        <v>1.5174300000000001</v>
      </c>
      <c r="K25" s="17"/>
      <c r="L25" s="17"/>
      <c r="M25" s="17"/>
      <c r="N25" s="38"/>
      <c r="O25" s="15">
        <f t="shared" si="1"/>
        <v>0</v>
      </c>
      <c r="P25" s="98">
        <f t="shared" ref="P25" si="5">E25*F25</f>
        <v>563.83114499999999</v>
      </c>
      <c r="Q25" s="98">
        <f t="shared" ref="Q25" si="6">SUM(O25:O28)</f>
        <v>0</v>
      </c>
      <c r="R25" s="98">
        <f t="shared" ref="R25" si="7">Q25*1.02*1.05*$R$14</f>
        <v>0</v>
      </c>
      <c r="S25" s="128">
        <f>F25*$S$17</f>
        <v>3.2562814821375001</v>
      </c>
      <c r="T25" s="128">
        <f>E25*S25</f>
        <v>732.66333348093758</v>
      </c>
    </row>
    <row r="26" spans="1:26" s="14" customFormat="1">
      <c r="A26" s="105"/>
      <c r="B26" s="110"/>
      <c r="C26" s="111"/>
      <c r="D26" s="112"/>
      <c r="E26" s="101"/>
      <c r="F26" s="109"/>
      <c r="G26" s="113"/>
      <c r="H26" s="98"/>
      <c r="I26" s="114"/>
      <c r="J26" s="98"/>
      <c r="K26" s="17"/>
      <c r="L26" s="17"/>
      <c r="M26" s="17"/>
      <c r="N26" s="38"/>
      <c r="O26" s="15">
        <f t="shared" si="1"/>
        <v>0</v>
      </c>
      <c r="P26" s="98"/>
      <c r="Q26" s="98"/>
      <c r="R26" s="98"/>
      <c r="S26" s="128"/>
      <c r="T26" s="128"/>
      <c r="V26" s="46"/>
    </row>
    <row r="27" spans="1:26" s="14" customFormat="1">
      <c r="A27" s="105"/>
      <c r="B27" s="110"/>
      <c r="C27" s="111"/>
      <c r="D27" s="112"/>
      <c r="E27" s="101"/>
      <c r="F27" s="109"/>
      <c r="G27" s="113"/>
      <c r="H27" s="98"/>
      <c r="I27" s="114"/>
      <c r="J27" s="98"/>
      <c r="K27" s="17"/>
      <c r="L27" s="17"/>
      <c r="M27" s="18"/>
      <c r="N27" s="38"/>
      <c r="O27" s="19">
        <f t="shared" si="1"/>
        <v>0</v>
      </c>
      <c r="P27" s="98"/>
      <c r="Q27" s="98"/>
      <c r="R27" s="98"/>
      <c r="S27" s="128"/>
      <c r="T27" s="128"/>
    </row>
    <row r="28" spans="1:26" s="14" customFormat="1">
      <c r="A28" s="105"/>
      <c r="B28" s="110"/>
      <c r="C28" s="111"/>
      <c r="D28" s="112"/>
      <c r="E28" s="101"/>
      <c r="F28" s="109"/>
      <c r="G28" s="113"/>
      <c r="H28" s="98"/>
      <c r="I28" s="114"/>
      <c r="J28" s="98"/>
      <c r="K28" s="16"/>
      <c r="L28" s="16"/>
      <c r="M28" s="16"/>
      <c r="N28" s="37"/>
      <c r="O28" s="19">
        <f t="shared" si="1"/>
        <v>0</v>
      </c>
      <c r="P28" s="98"/>
      <c r="Q28" s="98"/>
      <c r="R28" s="98"/>
      <c r="S28" s="128"/>
      <c r="T28" s="128"/>
    </row>
    <row r="29" spans="1:26" s="2" customFormat="1" ht="12.75" customHeight="1">
      <c r="A29" s="105">
        <v>3</v>
      </c>
      <c r="B29" s="122" t="s">
        <v>47</v>
      </c>
      <c r="C29" s="125" t="s">
        <v>40</v>
      </c>
      <c r="D29" s="116" t="s">
        <v>37</v>
      </c>
      <c r="E29" s="101">
        <v>32</v>
      </c>
      <c r="F29" s="109">
        <f>H29+J29+R29</f>
        <v>8.3631008937840008</v>
      </c>
      <c r="G29" s="113">
        <v>0.11</v>
      </c>
      <c r="H29" s="98">
        <f>G29*$P$8/1000</f>
        <v>0.27880379999999999</v>
      </c>
      <c r="I29" s="115">
        <v>0.76</v>
      </c>
      <c r="J29" s="98">
        <f>I29*$P$9/1000</f>
        <v>2.3064936</v>
      </c>
      <c r="K29" s="17" t="s">
        <v>38</v>
      </c>
      <c r="L29" s="17" t="s">
        <v>39</v>
      </c>
      <c r="M29" s="17">
        <v>1.26</v>
      </c>
      <c r="N29" s="81">
        <v>4</v>
      </c>
      <c r="O29" s="15">
        <f t="shared" si="0"/>
        <v>5.04</v>
      </c>
      <c r="P29" s="98">
        <f>E29*F29</f>
        <v>267.61922860108803</v>
      </c>
      <c r="Q29" s="98">
        <f>SUM(O29:O32)</f>
        <v>5.0517599999999998</v>
      </c>
      <c r="R29" s="98">
        <f>Q29*1.02*1.05*$R$14</f>
        <v>5.7778034937839999</v>
      </c>
      <c r="S29" s="128">
        <f>F29*$S$17</f>
        <v>10.867326917666448</v>
      </c>
      <c r="T29" s="128">
        <f>E29*S29</f>
        <v>347.75446136532634</v>
      </c>
    </row>
    <row r="30" spans="1:26" s="2" customFormat="1" ht="12.75" customHeight="1">
      <c r="A30" s="105"/>
      <c r="B30" s="123"/>
      <c r="C30" s="126"/>
      <c r="D30" s="117"/>
      <c r="E30" s="101"/>
      <c r="F30" s="109"/>
      <c r="G30" s="113"/>
      <c r="H30" s="98"/>
      <c r="I30" s="115"/>
      <c r="J30" s="98"/>
      <c r="K30" s="25" t="s">
        <v>48</v>
      </c>
      <c r="L30" s="25" t="s">
        <v>49</v>
      </c>
      <c r="M30" s="25">
        <v>7.0000000000000007E-2</v>
      </c>
      <c r="N30" s="78">
        <v>0.16800000000000001</v>
      </c>
      <c r="O30" s="26">
        <f t="shared" si="0"/>
        <v>1.1760000000000001E-2</v>
      </c>
      <c r="P30" s="98"/>
      <c r="Q30" s="98"/>
      <c r="R30" s="98"/>
      <c r="S30" s="128"/>
      <c r="T30" s="128"/>
    </row>
    <row r="31" spans="1:26" s="2" customFormat="1" ht="12.75" customHeight="1">
      <c r="A31" s="105"/>
      <c r="B31" s="123"/>
      <c r="C31" s="126"/>
      <c r="D31" s="117"/>
      <c r="E31" s="101"/>
      <c r="F31" s="109"/>
      <c r="G31" s="113"/>
      <c r="H31" s="98"/>
      <c r="I31" s="115"/>
      <c r="J31" s="98"/>
      <c r="K31" s="12"/>
      <c r="L31" s="12"/>
      <c r="M31" s="12"/>
      <c r="N31" s="81"/>
      <c r="O31" s="15">
        <f t="shared" si="0"/>
        <v>0</v>
      </c>
      <c r="P31" s="98"/>
      <c r="Q31" s="98"/>
      <c r="R31" s="98"/>
      <c r="S31" s="128"/>
      <c r="T31" s="128"/>
    </row>
    <row r="32" spans="1:26" s="2" customFormat="1" ht="12.75" customHeight="1">
      <c r="A32" s="105"/>
      <c r="B32" s="124"/>
      <c r="C32" s="127"/>
      <c r="D32" s="118"/>
      <c r="E32" s="101"/>
      <c r="F32" s="109"/>
      <c r="G32" s="113"/>
      <c r="H32" s="98"/>
      <c r="I32" s="115"/>
      <c r="J32" s="98"/>
      <c r="K32" s="16"/>
      <c r="L32" s="16"/>
      <c r="M32" s="16"/>
      <c r="N32" s="81"/>
      <c r="O32" s="15">
        <f t="shared" si="0"/>
        <v>0</v>
      </c>
      <c r="P32" s="98"/>
      <c r="Q32" s="98"/>
      <c r="R32" s="98"/>
      <c r="S32" s="128"/>
      <c r="T32" s="128"/>
    </row>
    <row r="33" spans="1:20" s="14" customFormat="1">
      <c r="A33" s="105">
        <v>4</v>
      </c>
      <c r="B33" s="119" t="s">
        <v>51</v>
      </c>
      <c r="C33" s="120" t="s">
        <v>43</v>
      </c>
      <c r="D33" s="121" t="s">
        <v>28</v>
      </c>
      <c r="E33" s="101">
        <v>1000</v>
      </c>
      <c r="F33" s="109">
        <f>H33+J33+R33</f>
        <v>4.9108553055000002</v>
      </c>
      <c r="G33" s="113">
        <v>0.4</v>
      </c>
      <c r="H33" s="98">
        <f>G33*$P$8/1000</f>
        <v>1.0138320000000001</v>
      </c>
      <c r="I33" s="115">
        <v>5.4300000000000001E-2</v>
      </c>
      <c r="J33" s="98">
        <f>I33*$P$9/1000</f>
        <v>0.16479289800000002</v>
      </c>
      <c r="K33" s="17" t="s">
        <v>34</v>
      </c>
      <c r="L33" s="17"/>
      <c r="M33" s="17"/>
      <c r="N33" s="77"/>
      <c r="O33" s="15">
        <f t="shared" si="0"/>
        <v>0</v>
      </c>
      <c r="P33" s="98">
        <f>E33*F33</f>
        <v>4910.8553055000002</v>
      </c>
      <c r="Q33" s="98">
        <f>SUM(O33:O36)</f>
        <v>3.3285</v>
      </c>
      <c r="R33" s="98">
        <f>Q33*1.05*$R$14</f>
        <v>3.7322304075000003</v>
      </c>
      <c r="S33" s="128">
        <f>F33*$S$17</f>
        <v>6.3813495410406569</v>
      </c>
      <c r="T33" s="128">
        <f>E33*S33</f>
        <v>6381.3495410406567</v>
      </c>
    </row>
    <row r="34" spans="1:20" s="14" customFormat="1">
      <c r="A34" s="105"/>
      <c r="B34" s="119"/>
      <c r="C34" s="120"/>
      <c r="D34" s="121"/>
      <c r="E34" s="101"/>
      <c r="F34" s="109"/>
      <c r="G34" s="113"/>
      <c r="H34" s="98"/>
      <c r="I34" s="115"/>
      <c r="J34" s="98"/>
      <c r="K34" s="17" t="s">
        <v>35</v>
      </c>
      <c r="L34" s="17" t="s">
        <v>30</v>
      </c>
      <c r="M34" s="17">
        <v>0.11899999999999999</v>
      </c>
      <c r="N34" s="77">
        <v>27</v>
      </c>
      <c r="O34" s="15">
        <f t="shared" si="0"/>
        <v>3.2130000000000001</v>
      </c>
      <c r="P34" s="98"/>
      <c r="Q34" s="98"/>
      <c r="R34" s="98"/>
      <c r="S34" s="128"/>
      <c r="T34" s="128"/>
    </row>
    <row r="35" spans="1:20" s="14" customFormat="1">
      <c r="A35" s="105"/>
      <c r="B35" s="119"/>
      <c r="C35" s="120"/>
      <c r="D35" s="121"/>
      <c r="E35" s="101"/>
      <c r="F35" s="109"/>
      <c r="G35" s="113"/>
      <c r="H35" s="98"/>
      <c r="I35" s="115"/>
      <c r="J35" s="98"/>
      <c r="K35" s="17"/>
      <c r="L35" s="17"/>
      <c r="M35" s="18"/>
      <c r="N35" s="77"/>
      <c r="O35" s="15">
        <f t="shared" si="0"/>
        <v>0</v>
      </c>
      <c r="P35" s="98"/>
      <c r="Q35" s="98"/>
      <c r="R35" s="98"/>
      <c r="S35" s="128"/>
      <c r="T35" s="128"/>
    </row>
    <row r="36" spans="1:20" s="14" customFormat="1" ht="29.25" customHeight="1">
      <c r="A36" s="105"/>
      <c r="B36" s="119"/>
      <c r="C36" s="120"/>
      <c r="D36" s="121"/>
      <c r="E36" s="101"/>
      <c r="F36" s="109"/>
      <c r="G36" s="113"/>
      <c r="H36" s="98"/>
      <c r="I36" s="115"/>
      <c r="J36" s="98"/>
      <c r="K36" s="17" t="s">
        <v>33</v>
      </c>
      <c r="L36" s="17" t="s">
        <v>31</v>
      </c>
      <c r="M36" s="18">
        <v>0.7</v>
      </c>
      <c r="N36" s="77">
        <v>0.16500000000000001</v>
      </c>
      <c r="O36" s="15">
        <f t="shared" si="0"/>
        <v>0.11549999999999999</v>
      </c>
      <c r="P36" s="98"/>
      <c r="Q36" s="98"/>
      <c r="R36" s="98"/>
      <c r="S36" s="128"/>
      <c r="T36" s="128"/>
    </row>
    <row r="37" spans="1:20" s="14" customFormat="1">
      <c r="A37" s="105">
        <v>5</v>
      </c>
      <c r="B37" s="119" t="s">
        <v>50</v>
      </c>
      <c r="C37" s="120" t="s">
        <v>42</v>
      </c>
      <c r="D37" s="121" t="s">
        <v>28</v>
      </c>
      <c r="E37" s="101">
        <v>8500</v>
      </c>
      <c r="F37" s="109">
        <f>H37+J37+R37</f>
        <v>4.5179954055000007</v>
      </c>
      <c r="G37" s="113">
        <v>0.245</v>
      </c>
      <c r="H37" s="98">
        <f>G37*$P$8/1000</f>
        <v>0.62097209999999992</v>
      </c>
      <c r="I37" s="115">
        <v>5.4300000000000001E-2</v>
      </c>
      <c r="J37" s="98">
        <f>I37*$P$9/1000</f>
        <v>0.16479289800000002</v>
      </c>
      <c r="K37" s="17" t="s">
        <v>34</v>
      </c>
      <c r="L37" s="17"/>
      <c r="M37" s="17"/>
      <c r="N37" s="77"/>
      <c r="O37" s="15">
        <f t="shared" si="0"/>
        <v>0</v>
      </c>
      <c r="P37" s="98">
        <f>E37*F37</f>
        <v>38402.960946750005</v>
      </c>
      <c r="Q37" s="98">
        <f>SUM(O37:O40)</f>
        <v>3.3285</v>
      </c>
      <c r="R37" s="98">
        <f>Q37*1.05*$R$14</f>
        <v>3.7322304075000003</v>
      </c>
      <c r="S37" s="128">
        <f>F37*$S$17</f>
        <v>5.8708526547344073</v>
      </c>
      <c r="T37" s="128">
        <f>E37*S37</f>
        <v>49902.247565242462</v>
      </c>
    </row>
    <row r="38" spans="1:20" s="14" customFormat="1">
      <c r="A38" s="105"/>
      <c r="B38" s="119"/>
      <c r="C38" s="120"/>
      <c r="D38" s="121"/>
      <c r="E38" s="101"/>
      <c r="F38" s="109"/>
      <c r="G38" s="113"/>
      <c r="H38" s="98"/>
      <c r="I38" s="115"/>
      <c r="J38" s="98"/>
      <c r="K38" s="17" t="s">
        <v>35</v>
      </c>
      <c r="L38" s="17" t="s">
        <v>30</v>
      </c>
      <c r="M38" s="17">
        <v>0.11899999999999999</v>
      </c>
      <c r="N38" s="77">
        <v>27</v>
      </c>
      <c r="O38" s="15">
        <f t="shared" si="0"/>
        <v>3.2130000000000001</v>
      </c>
      <c r="P38" s="98"/>
      <c r="Q38" s="98"/>
      <c r="R38" s="98"/>
      <c r="S38" s="128"/>
      <c r="T38" s="128"/>
    </row>
    <row r="39" spans="1:20" s="14" customFormat="1">
      <c r="A39" s="105"/>
      <c r="B39" s="119"/>
      <c r="C39" s="120"/>
      <c r="D39" s="121"/>
      <c r="E39" s="101"/>
      <c r="F39" s="109"/>
      <c r="G39" s="113"/>
      <c r="H39" s="98"/>
      <c r="I39" s="115"/>
      <c r="J39" s="98"/>
      <c r="K39" s="17"/>
      <c r="L39" s="17"/>
      <c r="M39" s="18"/>
      <c r="N39" s="77"/>
      <c r="O39" s="15">
        <f t="shared" si="0"/>
        <v>0</v>
      </c>
      <c r="P39" s="98"/>
      <c r="Q39" s="98"/>
      <c r="R39" s="98"/>
      <c r="S39" s="128"/>
      <c r="T39" s="128"/>
    </row>
    <row r="40" spans="1:20" s="14" customFormat="1" ht="32.25" customHeight="1">
      <c r="A40" s="105"/>
      <c r="B40" s="119"/>
      <c r="C40" s="120"/>
      <c r="D40" s="121"/>
      <c r="E40" s="101"/>
      <c r="F40" s="109"/>
      <c r="G40" s="113"/>
      <c r="H40" s="98"/>
      <c r="I40" s="115"/>
      <c r="J40" s="98"/>
      <c r="K40" s="17" t="s">
        <v>33</v>
      </c>
      <c r="L40" s="17" t="s">
        <v>31</v>
      </c>
      <c r="M40" s="18">
        <v>0.7</v>
      </c>
      <c r="N40" s="77">
        <v>0.16500000000000001</v>
      </c>
      <c r="O40" s="15">
        <f t="shared" si="0"/>
        <v>0.11549999999999999</v>
      </c>
      <c r="P40" s="98"/>
      <c r="Q40" s="98"/>
      <c r="R40" s="98"/>
      <c r="S40" s="128"/>
      <c r="T40" s="128"/>
    </row>
    <row r="41" spans="1:20" s="13" customFormat="1" ht="12.75" customHeight="1">
      <c r="A41" s="172"/>
      <c r="B41" s="175"/>
      <c r="C41" s="178" t="s">
        <v>27</v>
      </c>
      <c r="D41" s="175"/>
      <c r="E41" s="181"/>
      <c r="F41" s="184">
        <f>H41+J41+R41</f>
        <v>3.7452060000000005</v>
      </c>
      <c r="G41" s="187">
        <v>0.4</v>
      </c>
      <c r="H41" s="190">
        <f>G41*$P$8/1000</f>
        <v>1.0138320000000001</v>
      </c>
      <c r="I41" s="193">
        <v>0.9</v>
      </c>
      <c r="J41" s="190">
        <f>I41*$P$9/1000</f>
        <v>2.7313740000000002</v>
      </c>
      <c r="K41" s="47"/>
      <c r="L41" s="47"/>
      <c r="M41" s="47"/>
      <c r="N41" s="48"/>
      <c r="O41" s="49">
        <f t="shared" ref="O41:O48" si="8">M41*N41</f>
        <v>0</v>
      </c>
      <c r="P41" s="190">
        <f>E41*F41</f>
        <v>0</v>
      </c>
      <c r="Q41" s="190">
        <f>SUM(O41:O44)</f>
        <v>0</v>
      </c>
      <c r="R41" s="190">
        <f>Q41*1.02*1.05*$R$14</f>
        <v>0</v>
      </c>
      <c r="S41" s="197"/>
      <c r="T41" s="171">
        <f>SUM(T21:T40)</f>
        <v>62439.224631313758</v>
      </c>
    </row>
    <row r="42" spans="1:20" s="13" customFormat="1" ht="12.75" customHeight="1">
      <c r="A42" s="173"/>
      <c r="B42" s="176"/>
      <c r="C42" s="179"/>
      <c r="D42" s="176"/>
      <c r="E42" s="182"/>
      <c r="F42" s="185"/>
      <c r="G42" s="188"/>
      <c r="H42" s="191"/>
      <c r="I42" s="194"/>
      <c r="J42" s="191"/>
      <c r="K42" s="47"/>
      <c r="L42" s="47"/>
      <c r="M42" s="47"/>
      <c r="N42" s="48"/>
      <c r="O42" s="49">
        <f t="shared" si="8"/>
        <v>0</v>
      </c>
      <c r="P42" s="191"/>
      <c r="Q42" s="191"/>
      <c r="R42" s="191"/>
      <c r="S42" s="197"/>
      <c r="T42" s="171"/>
    </row>
    <row r="43" spans="1:20" s="13" customFormat="1" ht="12.75" customHeight="1">
      <c r="A43" s="173"/>
      <c r="B43" s="176"/>
      <c r="C43" s="179"/>
      <c r="D43" s="176"/>
      <c r="E43" s="182"/>
      <c r="F43" s="185"/>
      <c r="G43" s="188"/>
      <c r="H43" s="191"/>
      <c r="I43" s="194"/>
      <c r="J43" s="191"/>
      <c r="K43" s="47"/>
      <c r="L43" s="47"/>
      <c r="M43" s="47"/>
      <c r="N43" s="48"/>
      <c r="O43" s="49">
        <f t="shared" si="8"/>
        <v>0</v>
      </c>
      <c r="P43" s="191"/>
      <c r="Q43" s="191"/>
      <c r="R43" s="191"/>
      <c r="S43" s="197"/>
      <c r="T43" s="171"/>
    </row>
    <row r="44" spans="1:20" s="13" customFormat="1" ht="12.75" customHeight="1">
      <c r="A44" s="174"/>
      <c r="B44" s="177"/>
      <c r="C44" s="180"/>
      <c r="D44" s="177"/>
      <c r="E44" s="183"/>
      <c r="F44" s="186"/>
      <c r="G44" s="189"/>
      <c r="H44" s="192"/>
      <c r="I44" s="195"/>
      <c r="J44" s="192"/>
      <c r="K44" s="47"/>
      <c r="L44" s="47"/>
      <c r="M44" s="47"/>
      <c r="N44" s="48"/>
      <c r="O44" s="49">
        <f t="shared" si="8"/>
        <v>0</v>
      </c>
      <c r="P44" s="192"/>
      <c r="Q44" s="192"/>
      <c r="R44" s="192"/>
      <c r="S44" s="197"/>
      <c r="T44" s="171"/>
    </row>
    <row r="45" spans="1:20" s="13" customFormat="1" ht="12.75" customHeight="1">
      <c r="A45" s="172"/>
      <c r="B45" s="175"/>
      <c r="C45" s="178" t="s">
        <v>79</v>
      </c>
      <c r="D45" s="175"/>
      <c r="E45" s="181"/>
      <c r="F45" s="184">
        <f>H45+J45+R45</f>
        <v>9.3146459999999998</v>
      </c>
      <c r="G45" s="187">
        <v>1.4</v>
      </c>
      <c r="H45" s="190">
        <f>G45*$P$8/1000</f>
        <v>3.5484119999999999</v>
      </c>
      <c r="I45" s="193">
        <v>1.9</v>
      </c>
      <c r="J45" s="190">
        <f>I45*$P$9/1000</f>
        <v>5.7662340000000007</v>
      </c>
      <c r="K45" s="47"/>
      <c r="L45" s="47"/>
      <c r="M45" s="47"/>
      <c r="N45" s="48"/>
      <c r="O45" s="49">
        <f t="shared" si="8"/>
        <v>0</v>
      </c>
      <c r="P45" s="190">
        <f>E45*F45</f>
        <v>0</v>
      </c>
      <c r="Q45" s="190">
        <f>SUM(O45:O48)</f>
        <v>0</v>
      </c>
      <c r="R45" s="190">
        <f>Q45*1.02*1.05*$R$14</f>
        <v>0</v>
      </c>
      <c r="S45" s="197"/>
      <c r="T45" s="198">
        <f>(T41*100%)/T89</f>
        <v>0.98352901960089834</v>
      </c>
    </row>
    <row r="46" spans="1:20" s="13" customFormat="1" ht="12.75" customHeight="1">
      <c r="A46" s="173"/>
      <c r="B46" s="176"/>
      <c r="C46" s="179"/>
      <c r="D46" s="176"/>
      <c r="E46" s="182"/>
      <c r="F46" s="185"/>
      <c r="G46" s="188"/>
      <c r="H46" s="191"/>
      <c r="I46" s="194"/>
      <c r="J46" s="191"/>
      <c r="K46" s="47"/>
      <c r="L46" s="47"/>
      <c r="M46" s="47"/>
      <c r="N46" s="48"/>
      <c r="O46" s="49">
        <f t="shared" si="8"/>
        <v>0</v>
      </c>
      <c r="P46" s="191"/>
      <c r="Q46" s="191"/>
      <c r="R46" s="191"/>
      <c r="S46" s="197"/>
      <c r="T46" s="198"/>
    </row>
    <row r="47" spans="1:20" s="13" customFormat="1" ht="12.75" customHeight="1">
      <c r="A47" s="173"/>
      <c r="B47" s="176"/>
      <c r="C47" s="179"/>
      <c r="D47" s="176"/>
      <c r="E47" s="182"/>
      <c r="F47" s="185"/>
      <c r="G47" s="188"/>
      <c r="H47" s="191"/>
      <c r="I47" s="194"/>
      <c r="J47" s="191"/>
      <c r="K47" s="47"/>
      <c r="L47" s="47"/>
      <c r="M47" s="47"/>
      <c r="N47" s="48"/>
      <c r="O47" s="49">
        <f t="shared" si="8"/>
        <v>0</v>
      </c>
      <c r="P47" s="191"/>
      <c r="Q47" s="191"/>
      <c r="R47" s="191"/>
      <c r="S47" s="197"/>
      <c r="T47" s="198"/>
    </row>
    <row r="48" spans="1:20" s="13" customFormat="1" ht="12.75" customHeight="1">
      <c r="A48" s="174"/>
      <c r="B48" s="177"/>
      <c r="C48" s="180"/>
      <c r="D48" s="177"/>
      <c r="E48" s="183"/>
      <c r="F48" s="186"/>
      <c r="G48" s="189"/>
      <c r="H48" s="192"/>
      <c r="I48" s="195"/>
      <c r="J48" s="192"/>
      <c r="K48" s="47"/>
      <c r="L48" s="47"/>
      <c r="M48" s="47"/>
      <c r="N48" s="48"/>
      <c r="O48" s="49">
        <f t="shared" si="8"/>
        <v>0</v>
      </c>
      <c r="P48" s="192"/>
      <c r="Q48" s="192"/>
      <c r="R48" s="192"/>
      <c r="S48" s="197"/>
      <c r="T48" s="198"/>
    </row>
    <row r="49" spans="1:21" s="13" customFormat="1">
      <c r="A49" s="129"/>
      <c r="B49" s="119"/>
      <c r="C49" s="134" t="s">
        <v>41</v>
      </c>
      <c r="D49" s="129"/>
      <c r="E49" s="135"/>
      <c r="F49" s="132">
        <f>H49+J49+R49</f>
        <v>0</v>
      </c>
      <c r="G49" s="115"/>
      <c r="H49" s="128">
        <f>G49*$P$8/1000</f>
        <v>0</v>
      </c>
      <c r="I49" s="115"/>
      <c r="J49" s="128">
        <f>I49*$P$9/1000</f>
        <v>0</v>
      </c>
      <c r="K49" s="17"/>
      <c r="L49" s="38"/>
      <c r="M49" s="17"/>
      <c r="N49" s="38"/>
      <c r="O49" s="19">
        <f t="shared" si="0"/>
        <v>0</v>
      </c>
      <c r="P49" s="128">
        <f>E49*F49</f>
        <v>0</v>
      </c>
      <c r="Q49" s="128">
        <f>SUM(O49:O52)</f>
        <v>0</v>
      </c>
      <c r="R49" s="128">
        <f>Q49*1.02*1.05*$R$14</f>
        <v>0</v>
      </c>
      <c r="S49" s="128">
        <f>F49*$S$17</f>
        <v>0</v>
      </c>
      <c r="T49" s="128">
        <f>E49*S49</f>
        <v>0</v>
      </c>
    </row>
    <row r="50" spans="1:21" s="13" customFormat="1">
      <c r="A50" s="129"/>
      <c r="B50" s="119"/>
      <c r="C50" s="134"/>
      <c r="D50" s="129"/>
      <c r="E50" s="135"/>
      <c r="F50" s="132"/>
      <c r="G50" s="115"/>
      <c r="H50" s="128"/>
      <c r="I50" s="115"/>
      <c r="J50" s="128"/>
      <c r="K50" s="17"/>
      <c r="L50" s="38"/>
      <c r="M50" s="17"/>
      <c r="N50" s="38"/>
      <c r="O50" s="19">
        <f t="shared" si="0"/>
        <v>0</v>
      </c>
      <c r="P50" s="128"/>
      <c r="Q50" s="128"/>
      <c r="R50" s="128"/>
      <c r="S50" s="128"/>
      <c r="T50" s="128"/>
    </row>
    <row r="51" spans="1:21" s="13" customFormat="1">
      <c r="A51" s="129"/>
      <c r="B51" s="119"/>
      <c r="C51" s="134"/>
      <c r="D51" s="129"/>
      <c r="E51" s="135"/>
      <c r="F51" s="132"/>
      <c r="G51" s="115"/>
      <c r="H51" s="128"/>
      <c r="I51" s="115"/>
      <c r="J51" s="128"/>
      <c r="K51" s="17"/>
      <c r="L51" s="38"/>
      <c r="M51" s="17"/>
      <c r="N51" s="38"/>
      <c r="O51" s="19">
        <f t="shared" si="0"/>
        <v>0</v>
      </c>
      <c r="P51" s="128"/>
      <c r="Q51" s="128"/>
      <c r="R51" s="128"/>
      <c r="S51" s="128"/>
      <c r="T51" s="128"/>
    </row>
    <row r="52" spans="1:21" s="13" customFormat="1">
      <c r="A52" s="129"/>
      <c r="B52" s="119"/>
      <c r="C52" s="134"/>
      <c r="D52" s="129"/>
      <c r="E52" s="135"/>
      <c r="F52" s="132"/>
      <c r="G52" s="115"/>
      <c r="H52" s="128"/>
      <c r="I52" s="115"/>
      <c r="J52" s="128"/>
      <c r="K52" s="17"/>
      <c r="L52" s="38"/>
      <c r="M52" s="17"/>
      <c r="N52" s="38"/>
      <c r="O52" s="19">
        <f t="shared" si="0"/>
        <v>0</v>
      </c>
      <c r="P52" s="128"/>
      <c r="Q52" s="128"/>
      <c r="R52" s="128"/>
      <c r="S52" s="128"/>
      <c r="T52" s="128"/>
    </row>
    <row r="53" spans="1:21" s="13" customFormat="1">
      <c r="A53" s="129">
        <v>1</v>
      </c>
      <c r="B53" s="119" t="s">
        <v>71</v>
      </c>
      <c r="C53" s="130" t="s">
        <v>52</v>
      </c>
      <c r="D53" s="129" t="s">
        <v>53</v>
      </c>
      <c r="E53" s="131">
        <v>12</v>
      </c>
      <c r="F53" s="132">
        <f>H53+J53+R53</f>
        <v>5.1939240000000009</v>
      </c>
      <c r="G53" s="113">
        <v>0.78</v>
      </c>
      <c r="H53" s="128">
        <f>G53*$P$8/1000</f>
        <v>1.9769724000000002</v>
      </c>
      <c r="I53" s="133">
        <v>1.06</v>
      </c>
      <c r="J53" s="128">
        <f>I53*$P$9/1000</f>
        <v>3.2169516000000002</v>
      </c>
      <c r="K53" s="17"/>
      <c r="L53" s="17"/>
      <c r="M53" s="17"/>
      <c r="N53" s="38"/>
      <c r="O53" s="19">
        <f t="shared" si="0"/>
        <v>0</v>
      </c>
      <c r="P53" s="128">
        <f>E53*F53</f>
        <v>62.32708800000001</v>
      </c>
      <c r="Q53" s="128">
        <f>SUM(O53:O56)</f>
        <v>0</v>
      </c>
      <c r="R53" s="128">
        <f>Q53*1.02*1.05*$R$14</f>
        <v>0</v>
      </c>
      <c r="S53" s="128">
        <f>F53*$S$17</f>
        <v>6.7491796177500012</v>
      </c>
      <c r="T53" s="128">
        <f>E53*S53</f>
        <v>80.990155413000011</v>
      </c>
    </row>
    <row r="54" spans="1:21" s="13" customFormat="1">
      <c r="A54" s="129"/>
      <c r="B54" s="119"/>
      <c r="C54" s="130"/>
      <c r="D54" s="129"/>
      <c r="E54" s="131"/>
      <c r="F54" s="132"/>
      <c r="G54" s="113"/>
      <c r="H54" s="128"/>
      <c r="I54" s="133"/>
      <c r="J54" s="128"/>
      <c r="K54" s="17"/>
      <c r="L54" s="17"/>
      <c r="M54" s="17"/>
      <c r="N54" s="38"/>
      <c r="O54" s="19">
        <f t="shared" si="0"/>
        <v>0</v>
      </c>
      <c r="P54" s="128"/>
      <c r="Q54" s="128"/>
      <c r="R54" s="128"/>
      <c r="S54" s="128"/>
      <c r="T54" s="128"/>
    </row>
    <row r="55" spans="1:21" s="13" customFormat="1">
      <c r="A55" s="129"/>
      <c r="B55" s="119"/>
      <c r="C55" s="130"/>
      <c r="D55" s="129"/>
      <c r="E55" s="131"/>
      <c r="F55" s="132"/>
      <c r="G55" s="113"/>
      <c r="H55" s="128"/>
      <c r="I55" s="133"/>
      <c r="J55" s="128"/>
      <c r="K55" s="17"/>
      <c r="L55" s="17"/>
      <c r="M55" s="18"/>
      <c r="N55" s="38"/>
      <c r="O55" s="19">
        <f t="shared" si="0"/>
        <v>0</v>
      </c>
      <c r="P55" s="128"/>
      <c r="Q55" s="128"/>
      <c r="R55" s="128"/>
      <c r="S55" s="128"/>
      <c r="T55" s="128"/>
    </row>
    <row r="56" spans="1:21" s="13" customFormat="1">
      <c r="A56" s="129"/>
      <c r="B56" s="119"/>
      <c r="C56" s="130"/>
      <c r="D56" s="129"/>
      <c r="E56" s="131"/>
      <c r="F56" s="132"/>
      <c r="G56" s="113"/>
      <c r="H56" s="128"/>
      <c r="I56" s="133"/>
      <c r="J56" s="128"/>
      <c r="K56" s="17"/>
      <c r="L56" s="17"/>
      <c r="M56" s="18"/>
      <c r="N56" s="38"/>
      <c r="O56" s="19">
        <f t="shared" si="0"/>
        <v>0</v>
      </c>
      <c r="P56" s="128"/>
      <c r="Q56" s="128"/>
      <c r="R56" s="128"/>
      <c r="S56" s="128"/>
      <c r="T56" s="128"/>
    </row>
    <row r="57" spans="1:21" s="13" customFormat="1" ht="12.75" customHeight="1">
      <c r="A57" s="159">
        <v>2</v>
      </c>
      <c r="B57" s="160" t="s">
        <v>75</v>
      </c>
      <c r="C57" s="119" t="s">
        <v>56</v>
      </c>
      <c r="D57" s="129" t="s">
        <v>57</v>
      </c>
      <c r="E57" s="99">
        <v>1.7</v>
      </c>
      <c r="F57" s="101">
        <f t="shared" ref="F57" si="9">H57+J57+R57</f>
        <v>13.502742864</v>
      </c>
      <c r="G57" s="102">
        <v>1.82</v>
      </c>
      <c r="H57" s="158">
        <f t="shared" ref="H57" si="10">G57*$P$8/1000</f>
        <v>4.6129356000000001</v>
      </c>
      <c r="I57" s="102">
        <v>1.06</v>
      </c>
      <c r="J57" s="158">
        <f t="shared" ref="J57" si="11">I57*$P$9/1000</f>
        <v>3.2169516000000002</v>
      </c>
      <c r="K57" s="25" t="s">
        <v>38</v>
      </c>
      <c r="L57" s="39" t="s">
        <v>37</v>
      </c>
      <c r="M57" s="25">
        <v>1.24</v>
      </c>
      <c r="N57" s="78">
        <v>4</v>
      </c>
      <c r="O57" s="26">
        <f t="shared" si="0"/>
        <v>4.96</v>
      </c>
      <c r="P57" s="103">
        <f t="shared" ref="P57" si="12">E57*F57</f>
        <v>22.9546628688</v>
      </c>
      <c r="Q57" s="103">
        <f t="shared" ref="Q57" si="13">SUM(O57:O60)</f>
        <v>4.96</v>
      </c>
      <c r="R57" s="136">
        <f>Q57*1.02*1.05*$R$14</f>
        <v>5.6728556640000001</v>
      </c>
      <c r="S57" s="128">
        <f>F57*$S$17</f>
        <v>17.545970430339001</v>
      </c>
      <c r="T57" s="128">
        <f>E57*S57</f>
        <v>29.8281497315763</v>
      </c>
    </row>
    <row r="58" spans="1:21" s="13" customFormat="1">
      <c r="A58" s="159"/>
      <c r="B58" s="119"/>
      <c r="C58" s="119"/>
      <c r="D58" s="129"/>
      <c r="E58" s="99"/>
      <c r="F58" s="101"/>
      <c r="G58" s="102"/>
      <c r="H58" s="158"/>
      <c r="I58" s="102"/>
      <c r="J58" s="158"/>
      <c r="K58" s="25"/>
      <c r="L58" s="25"/>
      <c r="M58" s="25"/>
      <c r="N58" s="78"/>
      <c r="O58" s="26">
        <f t="shared" si="0"/>
        <v>0</v>
      </c>
      <c r="P58" s="103"/>
      <c r="Q58" s="103"/>
      <c r="R58" s="136"/>
      <c r="S58" s="128"/>
      <c r="T58" s="128"/>
    </row>
    <row r="59" spans="1:21" s="13" customFormat="1">
      <c r="A59" s="159"/>
      <c r="B59" s="119"/>
      <c r="C59" s="119"/>
      <c r="D59" s="129"/>
      <c r="E59" s="99"/>
      <c r="F59" s="101"/>
      <c r="G59" s="102"/>
      <c r="H59" s="158"/>
      <c r="I59" s="102"/>
      <c r="J59" s="158"/>
      <c r="K59" s="25"/>
      <c r="L59" s="25"/>
      <c r="M59" s="27"/>
      <c r="N59" s="78"/>
      <c r="O59" s="26">
        <f t="shared" si="0"/>
        <v>0</v>
      </c>
      <c r="P59" s="103"/>
      <c r="Q59" s="103"/>
      <c r="R59" s="136"/>
      <c r="S59" s="128"/>
      <c r="T59" s="128"/>
    </row>
    <row r="60" spans="1:21" s="13" customFormat="1">
      <c r="A60" s="159"/>
      <c r="B60" s="119"/>
      <c r="C60" s="119"/>
      <c r="D60" s="129"/>
      <c r="E60" s="99"/>
      <c r="F60" s="101"/>
      <c r="G60" s="102"/>
      <c r="H60" s="158"/>
      <c r="I60" s="102"/>
      <c r="J60" s="158"/>
      <c r="K60" s="25"/>
      <c r="L60" s="25"/>
      <c r="M60" s="27"/>
      <c r="N60" s="78"/>
      <c r="O60" s="26">
        <f t="shared" si="0"/>
        <v>0</v>
      </c>
      <c r="P60" s="103"/>
      <c r="Q60" s="103"/>
      <c r="R60" s="136"/>
      <c r="S60" s="128"/>
      <c r="T60" s="128"/>
    </row>
    <row r="61" spans="1:21" s="13" customFormat="1" ht="12.75" customHeight="1">
      <c r="A61" s="116">
        <v>3</v>
      </c>
      <c r="B61" s="137" t="s">
        <v>72</v>
      </c>
      <c r="C61" s="140" t="s">
        <v>68</v>
      </c>
      <c r="D61" s="143" t="s">
        <v>69</v>
      </c>
      <c r="E61" s="146">
        <v>28</v>
      </c>
      <c r="F61" s="149">
        <f t="shared" ref="F61" si="14">H61+J61+R61</f>
        <v>3.8781594468000002</v>
      </c>
      <c r="G61" s="152">
        <v>2.086E-2</v>
      </c>
      <c r="H61" s="155">
        <f t="shared" ref="H61" si="15">G61*$P$8/1000</f>
        <v>5.2871338799999994E-2</v>
      </c>
      <c r="I61" s="152">
        <v>4.7399999999999998E-2</v>
      </c>
      <c r="J61" s="155">
        <f t="shared" ref="J61" si="16">I61*$P$9/1000</f>
        <v>0.14385236399999998</v>
      </c>
      <c r="K61" s="31" t="s">
        <v>70</v>
      </c>
      <c r="L61" s="32" t="s">
        <v>58</v>
      </c>
      <c r="M61" s="33">
        <v>0.1216</v>
      </c>
      <c r="N61" s="34">
        <v>27</v>
      </c>
      <c r="O61" s="26">
        <f t="shared" si="0"/>
        <v>3.2831999999999999</v>
      </c>
      <c r="P61" s="155">
        <f t="shared" ref="P61" si="17">E61*F61</f>
        <v>108.5884645104</v>
      </c>
      <c r="Q61" s="155">
        <f t="shared" ref="Q61" si="18">SUM(O61:O64)</f>
        <v>3.2831999999999999</v>
      </c>
      <c r="R61" s="155">
        <f>Q61*1.05*$R$14</f>
        <v>3.6814357440000003</v>
      </c>
      <c r="S61" s="128">
        <f>F61*$S$17</f>
        <v>5.0394258161511756</v>
      </c>
      <c r="T61" s="128">
        <f>E61*S61</f>
        <v>141.10392285223293</v>
      </c>
      <c r="U61" s="30"/>
    </row>
    <row r="62" spans="1:21" s="13" customFormat="1" ht="12.75" customHeight="1">
      <c r="A62" s="117"/>
      <c r="B62" s="138"/>
      <c r="C62" s="141"/>
      <c r="D62" s="144"/>
      <c r="E62" s="147"/>
      <c r="F62" s="150"/>
      <c r="G62" s="153"/>
      <c r="H62" s="156"/>
      <c r="I62" s="153"/>
      <c r="J62" s="156"/>
      <c r="K62" s="31"/>
      <c r="L62" s="32"/>
      <c r="M62" s="32"/>
      <c r="N62" s="34"/>
      <c r="O62" s="26">
        <f t="shared" si="0"/>
        <v>0</v>
      </c>
      <c r="P62" s="156"/>
      <c r="Q62" s="156"/>
      <c r="R62" s="156"/>
      <c r="S62" s="128"/>
      <c r="T62" s="128"/>
      <c r="U62" s="30"/>
    </row>
    <row r="63" spans="1:21" s="13" customFormat="1" ht="12.75" customHeight="1">
      <c r="A63" s="117"/>
      <c r="B63" s="138"/>
      <c r="C63" s="141"/>
      <c r="D63" s="144"/>
      <c r="E63" s="147"/>
      <c r="F63" s="150"/>
      <c r="G63" s="153"/>
      <c r="H63" s="156"/>
      <c r="I63" s="153"/>
      <c r="J63" s="156"/>
      <c r="K63" s="31"/>
      <c r="L63" s="32"/>
      <c r="M63" s="35"/>
      <c r="N63" s="34"/>
      <c r="O63" s="26">
        <f t="shared" si="0"/>
        <v>0</v>
      </c>
      <c r="P63" s="156"/>
      <c r="Q63" s="156"/>
      <c r="R63" s="156"/>
      <c r="S63" s="128"/>
      <c r="T63" s="128"/>
      <c r="U63" s="30"/>
    </row>
    <row r="64" spans="1:21" s="13" customFormat="1" ht="12.75" customHeight="1">
      <c r="A64" s="118"/>
      <c r="B64" s="139"/>
      <c r="C64" s="142"/>
      <c r="D64" s="145"/>
      <c r="E64" s="148"/>
      <c r="F64" s="151"/>
      <c r="G64" s="154"/>
      <c r="H64" s="157"/>
      <c r="I64" s="154"/>
      <c r="J64" s="157"/>
      <c r="K64" s="31"/>
      <c r="L64" s="32"/>
      <c r="M64" s="32"/>
      <c r="N64" s="34"/>
      <c r="O64" s="26">
        <f t="shared" si="0"/>
        <v>0</v>
      </c>
      <c r="P64" s="157"/>
      <c r="Q64" s="157"/>
      <c r="R64" s="157"/>
      <c r="S64" s="128"/>
      <c r="T64" s="128"/>
      <c r="U64" s="30"/>
    </row>
    <row r="65" spans="1:20" s="13" customFormat="1">
      <c r="A65" s="129">
        <v>4</v>
      </c>
      <c r="B65" s="119" t="s">
        <v>73</v>
      </c>
      <c r="C65" s="120" t="s">
        <v>76</v>
      </c>
      <c r="D65" s="99" t="s">
        <v>39</v>
      </c>
      <c r="E65" s="101">
        <v>1.8</v>
      </c>
      <c r="F65" s="132">
        <f>H65+J65+R65</f>
        <v>72.07885703815802</v>
      </c>
      <c r="G65" s="113">
        <v>4.9800000000000004</v>
      </c>
      <c r="H65" s="128">
        <f>G65*$P$8/1000</f>
        <v>12.622208400000002</v>
      </c>
      <c r="I65" s="133">
        <v>0.76</v>
      </c>
      <c r="J65" s="128">
        <f>I65*$P$9/1000</f>
        <v>2.3064936</v>
      </c>
      <c r="K65" s="17" t="s">
        <v>59</v>
      </c>
      <c r="L65" s="17" t="s">
        <v>39</v>
      </c>
      <c r="M65" s="17">
        <v>1.02</v>
      </c>
      <c r="N65" s="77">
        <v>29.93</v>
      </c>
      <c r="O65" s="19">
        <f t="shared" si="0"/>
        <v>30.528600000000001</v>
      </c>
      <c r="P65" s="128">
        <f>E65*F65</f>
        <v>129.74194266868443</v>
      </c>
      <c r="Q65" s="128">
        <f>SUM(O65:O68)</f>
        <v>49.968620000000001</v>
      </c>
      <c r="R65" s="128">
        <f>Q65*1.02*1.05*$R$14</f>
        <v>57.150155038158012</v>
      </c>
      <c r="S65" s="128">
        <f>F65*$S$17</f>
        <v>93.661969792521461</v>
      </c>
      <c r="T65" s="128">
        <f>E65*S65</f>
        <v>168.59154562653865</v>
      </c>
    </row>
    <row r="66" spans="1:20" s="13" customFormat="1">
      <c r="A66" s="129"/>
      <c r="B66" s="119"/>
      <c r="C66" s="120"/>
      <c r="D66" s="99"/>
      <c r="E66" s="101"/>
      <c r="F66" s="132"/>
      <c r="G66" s="113"/>
      <c r="H66" s="128"/>
      <c r="I66" s="133"/>
      <c r="J66" s="128"/>
      <c r="K66" s="17" t="s">
        <v>60</v>
      </c>
      <c r="L66" s="17" t="s">
        <v>61</v>
      </c>
      <c r="M66" s="17">
        <v>2.64</v>
      </c>
      <c r="N66" s="77">
        <v>3.5</v>
      </c>
      <c r="O66" s="19">
        <f t="shared" si="0"/>
        <v>9.24</v>
      </c>
      <c r="P66" s="128"/>
      <c r="Q66" s="128"/>
      <c r="R66" s="128"/>
      <c r="S66" s="128"/>
      <c r="T66" s="128"/>
    </row>
    <row r="67" spans="1:20" s="13" customFormat="1">
      <c r="A67" s="129"/>
      <c r="B67" s="119"/>
      <c r="C67" s="120"/>
      <c r="D67" s="99"/>
      <c r="E67" s="101"/>
      <c r="F67" s="132"/>
      <c r="G67" s="113"/>
      <c r="H67" s="128"/>
      <c r="I67" s="133"/>
      <c r="J67" s="128"/>
      <c r="K67" s="17" t="s">
        <v>62</v>
      </c>
      <c r="L67" s="17" t="s">
        <v>39</v>
      </c>
      <c r="M67" s="20">
        <v>0.06</v>
      </c>
      <c r="N67" s="77">
        <v>116.667</v>
      </c>
      <c r="O67" s="19">
        <f t="shared" si="0"/>
        <v>7.0000200000000001</v>
      </c>
      <c r="P67" s="128"/>
      <c r="Q67" s="128"/>
      <c r="R67" s="128"/>
      <c r="S67" s="128"/>
      <c r="T67" s="128"/>
    </row>
    <row r="68" spans="1:20" s="13" customFormat="1" ht="14.25" customHeight="1">
      <c r="A68" s="129"/>
      <c r="B68" s="119"/>
      <c r="C68" s="120"/>
      <c r="D68" s="99"/>
      <c r="E68" s="101"/>
      <c r="F68" s="132"/>
      <c r="G68" s="113"/>
      <c r="H68" s="128"/>
      <c r="I68" s="133"/>
      <c r="J68" s="128"/>
      <c r="K68" s="17" t="s">
        <v>63</v>
      </c>
      <c r="L68" s="17" t="s">
        <v>31</v>
      </c>
      <c r="M68" s="17">
        <v>3.2</v>
      </c>
      <c r="N68" s="77">
        <v>1</v>
      </c>
      <c r="O68" s="19">
        <f t="shared" si="0"/>
        <v>3.2</v>
      </c>
      <c r="P68" s="128"/>
      <c r="Q68" s="128"/>
      <c r="R68" s="128"/>
      <c r="S68" s="128"/>
      <c r="T68" s="128"/>
    </row>
    <row r="69" spans="1:20" s="22" customFormat="1" ht="12.75" customHeight="1">
      <c r="A69" s="129">
        <v>5</v>
      </c>
      <c r="B69" s="161" t="s">
        <v>54</v>
      </c>
      <c r="C69" s="100" t="s">
        <v>77</v>
      </c>
      <c r="D69" s="100" t="s">
        <v>55</v>
      </c>
      <c r="E69" s="99">
        <v>4</v>
      </c>
      <c r="F69" s="132">
        <f>H69+J69+R69</f>
        <v>85.779067500000011</v>
      </c>
      <c r="G69" s="162"/>
      <c r="H69" s="128">
        <f>G69*$P$9/1000</f>
        <v>0</v>
      </c>
      <c r="I69" s="163"/>
      <c r="J69" s="128">
        <f>I69*$P$10/1000</f>
        <v>0</v>
      </c>
      <c r="K69" s="28" t="s">
        <v>64</v>
      </c>
      <c r="L69" s="17" t="s">
        <v>55</v>
      </c>
      <c r="M69" s="17">
        <v>1</v>
      </c>
      <c r="N69" s="76">
        <v>75</v>
      </c>
      <c r="O69" s="21">
        <f t="shared" si="0"/>
        <v>75</v>
      </c>
      <c r="P69" s="128">
        <f t="shared" ref="P69" si="19">E69*F69</f>
        <v>343.11627000000004</v>
      </c>
      <c r="Q69" s="128">
        <f>SUM(O69:O72)</f>
        <v>75</v>
      </c>
      <c r="R69" s="128">
        <f>Q69*1.02*1.05*$R$14</f>
        <v>85.779067500000011</v>
      </c>
      <c r="S69" s="128">
        <f>F69*$S$17</f>
        <v>111.46453702453127</v>
      </c>
      <c r="T69" s="128">
        <f>E69*S69</f>
        <v>445.85814809812507</v>
      </c>
    </row>
    <row r="70" spans="1:20" s="22" customFormat="1">
      <c r="A70" s="129"/>
      <c r="B70" s="161"/>
      <c r="C70" s="100"/>
      <c r="D70" s="99"/>
      <c r="E70" s="99"/>
      <c r="F70" s="132"/>
      <c r="G70" s="162"/>
      <c r="H70" s="128"/>
      <c r="I70" s="163"/>
      <c r="J70" s="128"/>
      <c r="K70" s="29"/>
      <c r="L70" s="23"/>
      <c r="M70" s="23"/>
      <c r="N70" s="76"/>
      <c r="O70" s="21">
        <f t="shared" si="0"/>
        <v>0</v>
      </c>
      <c r="P70" s="128"/>
      <c r="Q70" s="128"/>
      <c r="R70" s="128"/>
      <c r="S70" s="128"/>
      <c r="T70" s="128"/>
    </row>
    <row r="71" spans="1:20" s="22" customFormat="1">
      <c r="A71" s="129"/>
      <c r="B71" s="161"/>
      <c r="C71" s="100"/>
      <c r="D71" s="99"/>
      <c r="E71" s="99"/>
      <c r="F71" s="132"/>
      <c r="G71" s="162"/>
      <c r="H71" s="128"/>
      <c r="I71" s="163"/>
      <c r="J71" s="128"/>
      <c r="K71" s="23"/>
      <c r="L71" s="23"/>
      <c r="M71" s="24"/>
      <c r="N71" s="76"/>
      <c r="O71" s="21">
        <f t="shared" si="0"/>
        <v>0</v>
      </c>
      <c r="P71" s="128"/>
      <c r="Q71" s="128"/>
      <c r="R71" s="128"/>
      <c r="S71" s="128"/>
      <c r="T71" s="128"/>
    </row>
    <row r="72" spans="1:20" s="22" customFormat="1">
      <c r="A72" s="129"/>
      <c r="B72" s="161"/>
      <c r="C72" s="100"/>
      <c r="D72" s="99"/>
      <c r="E72" s="99"/>
      <c r="F72" s="132"/>
      <c r="G72" s="162"/>
      <c r="H72" s="128"/>
      <c r="I72" s="163"/>
      <c r="J72" s="128"/>
      <c r="K72" s="23"/>
      <c r="L72" s="23"/>
      <c r="M72" s="24"/>
      <c r="N72" s="76"/>
      <c r="O72" s="21">
        <f t="shared" si="0"/>
        <v>0</v>
      </c>
      <c r="P72" s="128"/>
      <c r="Q72" s="128"/>
      <c r="R72" s="128"/>
      <c r="S72" s="128"/>
      <c r="T72" s="128"/>
    </row>
    <row r="73" spans="1:20" s="13" customFormat="1">
      <c r="A73" s="129">
        <v>6</v>
      </c>
      <c r="B73" s="110" t="s">
        <v>74</v>
      </c>
      <c r="C73" s="110" t="s">
        <v>65</v>
      </c>
      <c r="D73" s="129" t="s">
        <v>53</v>
      </c>
      <c r="E73" s="131">
        <v>8</v>
      </c>
      <c r="F73" s="132">
        <f t="shared" ref="F73" si="20">H73+J73+R73</f>
        <v>12.550759881783002</v>
      </c>
      <c r="G73" s="113">
        <v>0.97</v>
      </c>
      <c r="H73" s="128">
        <f t="shared" ref="H73" si="21">G73*$P$8/1000</f>
        <v>2.4585425999999999</v>
      </c>
      <c r="I73" s="133">
        <v>1.33</v>
      </c>
      <c r="J73" s="128">
        <f t="shared" ref="J73" si="22">I73*$P$9/1000</f>
        <v>4.0363638000000002</v>
      </c>
      <c r="K73" s="17" t="s">
        <v>59</v>
      </c>
      <c r="L73" s="17" t="s">
        <v>39</v>
      </c>
      <c r="M73" s="17">
        <v>0.159</v>
      </c>
      <c r="N73" s="77">
        <v>29.93</v>
      </c>
      <c r="O73" s="19">
        <f t="shared" si="0"/>
        <v>4.7588699999999999</v>
      </c>
      <c r="P73" s="128">
        <f t="shared" ref="P73" si="23">E73*F73</f>
        <v>100.40607905426401</v>
      </c>
      <c r="Q73" s="128">
        <f t="shared" ref="Q73" si="24">SUM(O73:O76)</f>
        <v>5.2948700000000004</v>
      </c>
      <c r="R73" s="128">
        <f t="shared" ref="R73" si="25">Q73*1.02*1.05*$R$14</f>
        <v>6.055853481783001</v>
      </c>
      <c r="S73" s="128">
        <f>F73*$S$17</f>
        <v>16.3089280438844</v>
      </c>
      <c r="T73" s="128">
        <f>E73*S73</f>
        <v>130.4714243510752</v>
      </c>
    </row>
    <row r="74" spans="1:20" s="13" customFormat="1">
      <c r="A74" s="129"/>
      <c r="B74" s="110"/>
      <c r="C74" s="110"/>
      <c r="D74" s="129"/>
      <c r="E74" s="131"/>
      <c r="F74" s="132"/>
      <c r="G74" s="113"/>
      <c r="H74" s="128"/>
      <c r="I74" s="133"/>
      <c r="J74" s="128"/>
      <c r="K74" s="17" t="s">
        <v>66</v>
      </c>
      <c r="L74" s="17" t="s">
        <v>31</v>
      </c>
      <c r="M74" s="18">
        <v>1.3</v>
      </c>
      <c r="N74" s="77">
        <v>0.35</v>
      </c>
      <c r="O74" s="19">
        <f t="shared" si="0"/>
        <v>0.45499999999999996</v>
      </c>
      <c r="P74" s="128"/>
      <c r="Q74" s="128"/>
      <c r="R74" s="128"/>
      <c r="S74" s="128"/>
      <c r="T74" s="128"/>
    </row>
    <row r="75" spans="1:20" s="13" customFormat="1">
      <c r="A75" s="129"/>
      <c r="B75" s="110"/>
      <c r="C75" s="110"/>
      <c r="D75" s="129"/>
      <c r="E75" s="131"/>
      <c r="F75" s="132"/>
      <c r="G75" s="113"/>
      <c r="H75" s="128"/>
      <c r="I75" s="133"/>
      <c r="J75" s="128"/>
      <c r="K75" s="17" t="s">
        <v>67</v>
      </c>
      <c r="L75" s="17" t="s">
        <v>31</v>
      </c>
      <c r="M75" s="17">
        <v>0.1</v>
      </c>
      <c r="N75" s="77">
        <v>0.81</v>
      </c>
      <c r="O75" s="19">
        <f t="shared" si="0"/>
        <v>8.1000000000000016E-2</v>
      </c>
      <c r="P75" s="128"/>
      <c r="Q75" s="128"/>
      <c r="R75" s="128"/>
      <c r="S75" s="128"/>
      <c r="T75" s="128"/>
    </row>
    <row r="76" spans="1:20" s="13" customFormat="1">
      <c r="A76" s="129"/>
      <c r="B76" s="110"/>
      <c r="C76" s="110"/>
      <c r="D76" s="129"/>
      <c r="E76" s="131"/>
      <c r="F76" s="132"/>
      <c r="G76" s="113"/>
      <c r="H76" s="128"/>
      <c r="I76" s="133"/>
      <c r="J76" s="128"/>
      <c r="K76" s="17"/>
      <c r="L76" s="17"/>
      <c r="M76" s="17"/>
      <c r="N76" s="38"/>
      <c r="O76" s="19">
        <f t="shared" si="0"/>
        <v>0</v>
      </c>
      <c r="P76" s="128"/>
      <c r="Q76" s="128"/>
      <c r="R76" s="128"/>
      <c r="S76" s="128"/>
      <c r="T76" s="128"/>
    </row>
    <row r="77" spans="1:20" s="14" customFormat="1">
      <c r="A77" s="105">
        <v>7</v>
      </c>
      <c r="B77" s="110" t="s">
        <v>46</v>
      </c>
      <c r="C77" s="111" t="s">
        <v>32</v>
      </c>
      <c r="D77" s="112" t="s">
        <v>30</v>
      </c>
      <c r="E77" s="101">
        <v>14.991</v>
      </c>
      <c r="F77" s="109">
        <f t="shared" ref="F77" si="26">H77+J77+R77</f>
        <v>2.5059162000000001</v>
      </c>
      <c r="G77" s="113">
        <v>0.39</v>
      </c>
      <c r="H77" s="98">
        <f t="shared" ref="H77" si="27">G77*$P$8/1000</f>
        <v>0.98848620000000009</v>
      </c>
      <c r="I77" s="114">
        <v>0.5</v>
      </c>
      <c r="J77" s="98">
        <f t="shared" ref="J77" si="28">I77*$P$9/1000</f>
        <v>1.5174300000000001</v>
      </c>
      <c r="K77" s="17"/>
      <c r="L77" s="17"/>
      <c r="M77" s="17"/>
      <c r="N77" s="38"/>
      <c r="O77" s="15">
        <f t="shared" si="0"/>
        <v>0</v>
      </c>
      <c r="P77" s="98">
        <f t="shared" ref="P77" si="29">E77*F77</f>
        <v>37.566189754200003</v>
      </c>
      <c r="Q77" s="98">
        <f t="shared" ref="Q77" si="30">SUM(O77:O80)</f>
        <v>0</v>
      </c>
      <c r="R77" s="98">
        <f t="shared" ref="R77" si="31">Q77*1.02*1.05*$R$14</f>
        <v>0</v>
      </c>
      <c r="S77" s="128">
        <f>F77*$S$17</f>
        <v>3.2562814821375001</v>
      </c>
      <c r="T77" s="128">
        <f>E77*S77</f>
        <v>48.814915698723262</v>
      </c>
    </row>
    <row r="78" spans="1:20" s="14" customFormat="1">
      <c r="A78" s="105"/>
      <c r="B78" s="110"/>
      <c r="C78" s="111"/>
      <c r="D78" s="112"/>
      <c r="E78" s="101"/>
      <c r="F78" s="109"/>
      <c r="G78" s="113"/>
      <c r="H78" s="98"/>
      <c r="I78" s="114"/>
      <c r="J78" s="98"/>
      <c r="K78" s="17"/>
      <c r="L78" s="17"/>
      <c r="M78" s="17"/>
      <c r="N78" s="38"/>
      <c r="O78" s="15">
        <f t="shared" si="0"/>
        <v>0</v>
      </c>
      <c r="P78" s="98"/>
      <c r="Q78" s="98"/>
      <c r="R78" s="98"/>
      <c r="S78" s="128"/>
      <c r="T78" s="128"/>
    </row>
    <row r="79" spans="1:20" s="14" customFormat="1">
      <c r="A79" s="105"/>
      <c r="B79" s="110"/>
      <c r="C79" s="111"/>
      <c r="D79" s="112"/>
      <c r="E79" s="101"/>
      <c r="F79" s="109"/>
      <c r="G79" s="113"/>
      <c r="H79" s="98"/>
      <c r="I79" s="114"/>
      <c r="J79" s="98"/>
      <c r="K79" s="17"/>
      <c r="L79" s="17"/>
      <c r="M79" s="18"/>
      <c r="N79" s="38"/>
      <c r="O79" s="19">
        <f t="shared" si="0"/>
        <v>0</v>
      </c>
      <c r="P79" s="98"/>
      <c r="Q79" s="98"/>
      <c r="R79" s="98"/>
      <c r="S79" s="128"/>
      <c r="T79" s="128"/>
    </row>
    <row r="80" spans="1:20" s="14" customFormat="1">
      <c r="A80" s="105"/>
      <c r="B80" s="110"/>
      <c r="C80" s="111"/>
      <c r="D80" s="112"/>
      <c r="E80" s="101"/>
      <c r="F80" s="109"/>
      <c r="G80" s="113"/>
      <c r="H80" s="98"/>
      <c r="I80" s="114"/>
      <c r="J80" s="98"/>
      <c r="K80" s="16"/>
      <c r="L80" s="16"/>
      <c r="M80" s="16"/>
      <c r="N80" s="37"/>
      <c r="O80" s="19">
        <f t="shared" si="0"/>
        <v>0</v>
      </c>
      <c r="P80" s="98"/>
      <c r="Q80" s="98"/>
      <c r="R80" s="98"/>
      <c r="S80" s="128"/>
      <c r="T80" s="128"/>
    </row>
    <row r="81" spans="1:22" s="13" customFormat="1" ht="12.75" customHeight="1">
      <c r="A81" s="172"/>
      <c r="B81" s="175"/>
      <c r="C81" s="178" t="s">
        <v>27</v>
      </c>
      <c r="D81" s="175"/>
      <c r="E81" s="181"/>
      <c r="F81" s="184">
        <f>H81+J81+R81</f>
        <v>3.7452060000000005</v>
      </c>
      <c r="G81" s="187">
        <v>0.4</v>
      </c>
      <c r="H81" s="190">
        <f>G81*$P$8/1000</f>
        <v>1.0138320000000001</v>
      </c>
      <c r="I81" s="193">
        <v>0.9</v>
      </c>
      <c r="J81" s="190">
        <f>I81*$P$9/1000</f>
        <v>2.7313740000000002</v>
      </c>
      <c r="K81" s="47"/>
      <c r="L81" s="47"/>
      <c r="M81" s="47"/>
      <c r="N81" s="48"/>
      <c r="O81" s="49">
        <f t="shared" si="0"/>
        <v>0</v>
      </c>
      <c r="P81" s="190">
        <f>E81*F81</f>
        <v>0</v>
      </c>
      <c r="Q81" s="190">
        <f>SUM(O81:O84)</f>
        <v>0</v>
      </c>
      <c r="R81" s="190">
        <f>Q81*1.02*1.05*$R$14</f>
        <v>0</v>
      </c>
      <c r="S81" s="197"/>
      <c r="T81" s="171">
        <f>SUM(T53:T80)</f>
        <v>1045.6582617712716</v>
      </c>
    </row>
    <row r="82" spans="1:22" s="13" customFormat="1" ht="12.75" customHeight="1">
      <c r="A82" s="173"/>
      <c r="B82" s="176"/>
      <c r="C82" s="179"/>
      <c r="D82" s="176"/>
      <c r="E82" s="182"/>
      <c r="F82" s="185"/>
      <c r="G82" s="188"/>
      <c r="H82" s="191"/>
      <c r="I82" s="194"/>
      <c r="J82" s="191"/>
      <c r="K82" s="47"/>
      <c r="L82" s="47"/>
      <c r="M82" s="47"/>
      <c r="N82" s="48"/>
      <c r="O82" s="49">
        <f t="shared" si="0"/>
        <v>0</v>
      </c>
      <c r="P82" s="191"/>
      <c r="Q82" s="191"/>
      <c r="R82" s="191"/>
      <c r="S82" s="197"/>
      <c r="T82" s="171"/>
    </row>
    <row r="83" spans="1:22" s="13" customFormat="1" ht="12.75" customHeight="1">
      <c r="A83" s="173"/>
      <c r="B83" s="176"/>
      <c r="C83" s="179"/>
      <c r="D83" s="176"/>
      <c r="E83" s="182"/>
      <c r="F83" s="185"/>
      <c r="G83" s="188"/>
      <c r="H83" s="191"/>
      <c r="I83" s="194"/>
      <c r="J83" s="191"/>
      <c r="K83" s="47"/>
      <c r="L83" s="47"/>
      <c r="M83" s="47"/>
      <c r="N83" s="48"/>
      <c r="O83" s="49">
        <f t="shared" si="0"/>
        <v>0</v>
      </c>
      <c r="P83" s="191"/>
      <c r="Q83" s="191"/>
      <c r="R83" s="191"/>
      <c r="S83" s="197"/>
      <c r="T83" s="171"/>
    </row>
    <row r="84" spans="1:22" s="13" customFormat="1" ht="12.75" customHeight="1">
      <c r="A84" s="174"/>
      <c r="B84" s="177"/>
      <c r="C84" s="180"/>
      <c r="D84" s="177"/>
      <c r="E84" s="183"/>
      <c r="F84" s="186"/>
      <c r="G84" s="189"/>
      <c r="H84" s="192"/>
      <c r="I84" s="195"/>
      <c r="J84" s="192"/>
      <c r="K84" s="47"/>
      <c r="L84" s="47"/>
      <c r="M84" s="47"/>
      <c r="N84" s="48"/>
      <c r="O84" s="49">
        <f t="shared" si="0"/>
        <v>0</v>
      </c>
      <c r="P84" s="192"/>
      <c r="Q84" s="192"/>
      <c r="R84" s="192"/>
      <c r="S84" s="197"/>
      <c r="T84" s="171"/>
    </row>
    <row r="85" spans="1:22" s="13" customFormat="1" ht="12.75" customHeight="1">
      <c r="A85" s="172"/>
      <c r="B85" s="175"/>
      <c r="C85" s="178" t="s">
        <v>79</v>
      </c>
      <c r="D85" s="175"/>
      <c r="E85" s="181"/>
      <c r="F85" s="184">
        <f>H85+J85+R85</f>
        <v>9.3146459999999998</v>
      </c>
      <c r="G85" s="187">
        <v>1.4</v>
      </c>
      <c r="H85" s="190">
        <f>G85*$P$8/1000</f>
        <v>3.5484119999999999</v>
      </c>
      <c r="I85" s="193">
        <v>1.9</v>
      </c>
      <c r="J85" s="190">
        <f>I85*$P$9/1000</f>
        <v>5.7662340000000007</v>
      </c>
      <c r="K85" s="47"/>
      <c r="L85" s="47"/>
      <c r="M85" s="47"/>
      <c r="N85" s="48"/>
      <c r="O85" s="49">
        <f t="shared" si="0"/>
        <v>0</v>
      </c>
      <c r="P85" s="190">
        <f>E85*F85</f>
        <v>0</v>
      </c>
      <c r="Q85" s="190">
        <f>SUM(O85:O88)</f>
        <v>0</v>
      </c>
      <c r="R85" s="190">
        <f>Q85*1.02*1.05*$R$14</f>
        <v>0</v>
      </c>
      <c r="S85" s="197"/>
      <c r="T85" s="198">
        <f>(T81*100%)/T89</f>
        <v>1.647098039910172E-2</v>
      </c>
    </row>
    <row r="86" spans="1:22" s="13" customFormat="1" ht="12.75" customHeight="1">
      <c r="A86" s="173"/>
      <c r="B86" s="176"/>
      <c r="C86" s="179"/>
      <c r="D86" s="176"/>
      <c r="E86" s="182"/>
      <c r="F86" s="185"/>
      <c r="G86" s="188"/>
      <c r="H86" s="191"/>
      <c r="I86" s="194"/>
      <c r="J86" s="191"/>
      <c r="K86" s="47"/>
      <c r="L86" s="47"/>
      <c r="M86" s="47"/>
      <c r="N86" s="48"/>
      <c r="O86" s="49">
        <f t="shared" si="0"/>
        <v>0</v>
      </c>
      <c r="P86" s="191"/>
      <c r="Q86" s="191"/>
      <c r="R86" s="191"/>
      <c r="S86" s="197"/>
      <c r="T86" s="198"/>
    </row>
    <row r="87" spans="1:22" s="13" customFormat="1" ht="12.75" customHeight="1">
      <c r="A87" s="173"/>
      <c r="B87" s="176"/>
      <c r="C87" s="179"/>
      <c r="D87" s="176"/>
      <c r="E87" s="182"/>
      <c r="F87" s="185"/>
      <c r="G87" s="188"/>
      <c r="H87" s="191"/>
      <c r="I87" s="194"/>
      <c r="J87" s="191"/>
      <c r="K87" s="47"/>
      <c r="L87" s="47"/>
      <c r="M87" s="47"/>
      <c r="N87" s="48"/>
      <c r="O87" s="49">
        <f t="shared" si="0"/>
        <v>0</v>
      </c>
      <c r="P87" s="191"/>
      <c r="Q87" s="191"/>
      <c r="R87" s="191"/>
      <c r="S87" s="197"/>
      <c r="T87" s="198"/>
    </row>
    <row r="88" spans="1:22" s="13" customFormat="1" ht="12.75" customHeight="1">
      <c r="A88" s="174"/>
      <c r="B88" s="177"/>
      <c r="C88" s="180"/>
      <c r="D88" s="177"/>
      <c r="E88" s="183"/>
      <c r="F88" s="186"/>
      <c r="G88" s="189"/>
      <c r="H88" s="192"/>
      <c r="I88" s="195"/>
      <c r="J88" s="192"/>
      <c r="K88" s="47"/>
      <c r="L88" s="47"/>
      <c r="M88" s="47"/>
      <c r="N88" s="48"/>
      <c r="O88" s="49">
        <f t="shared" si="0"/>
        <v>0</v>
      </c>
      <c r="P88" s="192"/>
      <c r="Q88" s="192"/>
      <c r="R88" s="192"/>
      <c r="S88" s="197"/>
      <c r="T88" s="198"/>
    </row>
    <row r="89" spans="1:22" s="13" customFormat="1">
      <c r="A89" s="50"/>
      <c r="B89" s="51"/>
      <c r="C89" s="199" t="s">
        <v>27</v>
      </c>
      <c r="D89" s="200"/>
      <c r="E89" s="201"/>
      <c r="F89" s="52"/>
      <c r="G89" s="53"/>
      <c r="H89" s="54"/>
      <c r="I89" s="53"/>
      <c r="J89" s="54"/>
      <c r="K89" s="55"/>
      <c r="L89" s="55"/>
      <c r="M89" s="55"/>
      <c r="N89" s="50"/>
      <c r="O89" s="56"/>
      <c r="P89" s="54"/>
      <c r="Q89" s="54"/>
      <c r="R89" s="54"/>
      <c r="S89" s="54"/>
      <c r="T89" s="57">
        <f>T81+T41</f>
        <v>63484.882893085029</v>
      </c>
      <c r="V89" s="58"/>
    </row>
    <row r="90" spans="1:22" s="13" customFormat="1">
      <c r="A90" s="50"/>
      <c r="B90" s="51"/>
      <c r="C90" s="85" t="s">
        <v>120</v>
      </c>
      <c r="D90" s="86"/>
      <c r="E90" s="87"/>
      <c r="F90" s="52"/>
      <c r="G90" s="53"/>
      <c r="H90" s="54"/>
      <c r="I90" s="53"/>
      <c r="J90" s="54"/>
      <c r="K90" s="55"/>
      <c r="L90" s="55"/>
      <c r="M90" s="55"/>
      <c r="N90" s="50"/>
      <c r="O90" s="56"/>
      <c r="P90" s="54"/>
      <c r="Q90" s="54"/>
      <c r="R90" s="54"/>
      <c r="S90" s="54"/>
      <c r="T90" s="57">
        <f>T89*3%</f>
        <v>1904.5464867925507</v>
      </c>
      <c r="V90" s="58"/>
    </row>
    <row r="91" spans="1:22" s="13" customFormat="1">
      <c r="A91" s="50"/>
      <c r="B91" s="51"/>
      <c r="C91" s="85" t="s">
        <v>27</v>
      </c>
      <c r="D91" s="86"/>
      <c r="E91" s="87"/>
      <c r="F91" s="52"/>
      <c r="G91" s="53"/>
      <c r="H91" s="54"/>
      <c r="I91" s="53"/>
      <c r="J91" s="54"/>
      <c r="K91" s="55"/>
      <c r="L91" s="55"/>
      <c r="M91" s="55"/>
      <c r="N91" s="50"/>
      <c r="O91" s="56"/>
      <c r="P91" s="54"/>
      <c r="Q91" s="54"/>
      <c r="R91" s="54"/>
      <c r="S91" s="54"/>
      <c r="T91" s="57">
        <f>T89+T90</f>
        <v>65389.429379877576</v>
      </c>
      <c r="V91" s="58"/>
    </row>
    <row r="92" spans="1:22" s="13" customFormat="1" ht="12.75" customHeight="1">
      <c r="A92" s="59"/>
      <c r="B92" s="60"/>
      <c r="C92" s="202" t="s">
        <v>80</v>
      </c>
      <c r="D92" s="203"/>
      <c r="E92" s="204"/>
      <c r="F92" s="61"/>
      <c r="G92" s="62"/>
      <c r="H92" s="63"/>
      <c r="I92" s="62"/>
      <c r="J92" s="63"/>
      <c r="K92" s="64"/>
      <c r="L92" s="64"/>
      <c r="M92" s="64"/>
      <c r="N92" s="59"/>
      <c r="O92" s="49"/>
      <c r="P92" s="63"/>
      <c r="Q92" s="63"/>
      <c r="R92" s="63"/>
      <c r="S92" s="63"/>
      <c r="T92" s="65">
        <f>_xlfn.SINGLE(T91)*20%</f>
        <v>13077.885875975517</v>
      </c>
    </row>
    <row r="93" spans="1:22" s="13" customFormat="1" ht="12.75" customHeight="1">
      <c r="A93" s="50"/>
      <c r="B93" s="51"/>
      <c r="C93" s="199" t="s">
        <v>27</v>
      </c>
      <c r="D93" s="200"/>
      <c r="E93" s="201"/>
      <c r="F93" s="52"/>
      <c r="G93" s="53"/>
      <c r="H93" s="54"/>
      <c r="I93" s="53"/>
      <c r="J93" s="54"/>
      <c r="K93" s="55"/>
      <c r="L93" s="55"/>
      <c r="M93" s="55"/>
      <c r="N93" s="50"/>
      <c r="O93" s="56"/>
      <c r="P93" s="54"/>
      <c r="Q93" s="54"/>
      <c r="R93" s="54"/>
      <c r="S93" s="54"/>
      <c r="T93" s="57">
        <f>SUM(T91:T92)</f>
        <v>78467.315255853086</v>
      </c>
    </row>
    <row r="94" spans="1:22" s="13" customFormat="1" ht="12.75" customHeight="1">
      <c r="A94" s="50"/>
      <c r="B94" s="51"/>
      <c r="C94" s="199" t="s">
        <v>81</v>
      </c>
      <c r="D94" s="200"/>
      <c r="E94" s="201"/>
      <c r="F94" s="52"/>
      <c r="G94" s="53"/>
      <c r="H94" s="54"/>
      <c r="I94" s="53"/>
      <c r="J94" s="54"/>
      <c r="K94" s="55"/>
      <c r="L94" s="55"/>
      <c r="M94" s="55"/>
      <c r="N94" s="50"/>
      <c r="O94" s="56"/>
      <c r="P94" s="54"/>
      <c r="Q94" s="54"/>
      <c r="R94" s="54"/>
      <c r="S94" s="54"/>
      <c r="T94" s="66">
        <f>T85+T45</f>
        <v>1</v>
      </c>
    </row>
    <row r="95" spans="1:22" s="13" customFormat="1" ht="12.75" customHeight="1">
      <c r="A95" s="67"/>
      <c r="B95" s="68"/>
      <c r="C95" s="69"/>
      <c r="D95" s="69"/>
      <c r="E95" s="69"/>
      <c r="F95" s="70"/>
      <c r="G95" s="71"/>
      <c r="H95" s="30"/>
      <c r="I95" s="71"/>
      <c r="J95" s="30"/>
      <c r="K95" s="72"/>
      <c r="L95" s="72"/>
      <c r="M95" s="72"/>
      <c r="N95" s="67"/>
      <c r="O95" s="73"/>
      <c r="P95" s="30"/>
      <c r="Q95" s="30"/>
      <c r="R95" s="30"/>
      <c r="S95" s="30"/>
      <c r="T95" s="74"/>
    </row>
    <row r="96" spans="1:22" s="13" customFormat="1">
      <c r="B96" s="196" t="s">
        <v>82</v>
      </c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</row>
    <row r="97" spans="2:20" s="13" customFormat="1"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</row>
    <row r="98" spans="2:20" s="13" customFormat="1">
      <c r="B98" s="196" t="s">
        <v>83</v>
      </c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</row>
    <row r="121" spans="28:28">
      <c r="AB121" s="45"/>
    </row>
  </sheetData>
  <mergeCells count="299">
    <mergeCell ref="R45:R48"/>
    <mergeCell ref="S45:S48"/>
    <mergeCell ref="T45:T48"/>
    <mergeCell ref="A3:T4"/>
    <mergeCell ref="A1:T1"/>
    <mergeCell ref="G45:G48"/>
    <mergeCell ref="H45:H48"/>
    <mergeCell ref="I45:I48"/>
    <mergeCell ref="J45:J48"/>
    <mergeCell ref="P45:P48"/>
    <mergeCell ref="Q45:Q48"/>
    <mergeCell ref="A45:A48"/>
    <mergeCell ref="B45:B48"/>
    <mergeCell ref="C45:C48"/>
    <mergeCell ref="D45:D48"/>
    <mergeCell ref="E45:E48"/>
    <mergeCell ref="F45:F48"/>
    <mergeCell ref="I41:I44"/>
    <mergeCell ref="J41:J44"/>
    <mergeCell ref="P41:P44"/>
    <mergeCell ref="Q41:Q44"/>
    <mergeCell ref="R41:R44"/>
    <mergeCell ref="S41:S44"/>
    <mergeCell ref="S37:S40"/>
    <mergeCell ref="B96:T96"/>
    <mergeCell ref="B98:T98"/>
    <mergeCell ref="A41:A44"/>
    <mergeCell ref="B41:B44"/>
    <mergeCell ref="C41:C44"/>
    <mergeCell ref="D41:D44"/>
    <mergeCell ref="E41:E44"/>
    <mergeCell ref="F41:F44"/>
    <mergeCell ref="G41:G44"/>
    <mergeCell ref="H41:H44"/>
    <mergeCell ref="S85:S88"/>
    <mergeCell ref="T85:T88"/>
    <mergeCell ref="C89:E89"/>
    <mergeCell ref="C92:E92"/>
    <mergeCell ref="C93:E93"/>
    <mergeCell ref="C94:E94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S69:S72"/>
    <mergeCell ref="T69:T72"/>
    <mergeCell ref="S73:S76"/>
    <mergeCell ref="T73:T76"/>
    <mergeCell ref="S77:S80"/>
    <mergeCell ref="T77:T80"/>
    <mergeCell ref="S57:S60"/>
    <mergeCell ref="T57:T60"/>
    <mergeCell ref="S61:S64"/>
    <mergeCell ref="T61:T64"/>
    <mergeCell ref="S65:S68"/>
    <mergeCell ref="T65:T68"/>
    <mergeCell ref="T37:T40"/>
    <mergeCell ref="S49:S52"/>
    <mergeCell ref="T49:T52"/>
    <mergeCell ref="S53:S56"/>
    <mergeCell ref="T53:T56"/>
    <mergeCell ref="T41:T44"/>
    <mergeCell ref="S25:S28"/>
    <mergeCell ref="T25:T28"/>
    <mergeCell ref="S29:S32"/>
    <mergeCell ref="T29:T32"/>
    <mergeCell ref="S33:S36"/>
    <mergeCell ref="T33:T36"/>
    <mergeCell ref="J77:J80"/>
    <mergeCell ref="P77:P80"/>
    <mergeCell ref="Q77:Q80"/>
    <mergeCell ref="R77:R80"/>
    <mergeCell ref="S12:S14"/>
    <mergeCell ref="T12:T14"/>
    <mergeCell ref="S17:S20"/>
    <mergeCell ref="T17:T20"/>
    <mergeCell ref="S21:S24"/>
    <mergeCell ref="T21:T24"/>
    <mergeCell ref="R73:R76"/>
    <mergeCell ref="R69:R72"/>
    <mergeCell ref="J61:J64"/>
    <mergeCell ref="P61:P64"/>
    <mergeCell ref="Q61:Q64"/>
    <mergeCell ref="R61:R64"/>
    <mergeCell ref="J53:J56"/>
    <mergeCell ref="P53:P56"/>
    <mergeCell ref="Q53:Q56"/>
    <mergeCell ref="R53:R56"/>
    <mergeCell ref="J37:J40"/>
    <mergeCell ref="P37:P40"/>
    <mergeCell ref="Q37:Q40"/>
    <mergeCell ref="R37:R40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A65:A68"/>
    <mergeCell ref="B65:B68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C57:C60"/>
    <mergeCell ref="D57:D60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E49:E52"/>
    <mergeCell ref="F49:F52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A57:A60"/>
    <mergeCell ref="B57:B60"/>
    <mergeCell ref="H37:H40"/>
    <mergeCell ref="I37:I4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A49:A52"/>
    <mergeCell ref="B49:B52"/>
    <mergeCell ref="C49:C52"/>
    <mergeCell ref="D49:D52"/>
    <mergeCell ref="D29:D32"/>
    <mergeCell ref="E29:E32"/>
    <mergeCell ref="F29:F32"/>
    <mergeCell ref="G29:G32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A29:A32"/>
    <mergeCell ref="B29:B32"/>
    <mergeCell ref="C29:C32"/>
    <mergeCell ref="R33:R36"/>
    <mergeCell ref="G33:G36"/>
    <mergeCell ref="H33:H36"/>
    <mergeCell ref="I33:I36"/>
    <mergeCell ref="J33:J36"/>
    <mergeCell ref="P33:P36"/>
    <mergeCell ref="Q33:Q36"/>
    <mergeCell ref="H29:H32"/>
    <mergeCell ref="I29:I32"/>
    <mergeCell ref="J29:J32"/>
    <mergeCell ref="P29:P32"/>
    <mergeCell ref="Q29:Q32"/>
    <mergeCell ref="R29:R32"/>
    <mergeCell ref="Q21:Q24"/>
    <mergeCell ref="R21:R24"/>
    <mergeCell ref="A25:A28"/>
    <mergeCell ref="B25:B28"/>
    <mergeCell ref="C25:C28"/>
    <mergeCell ref="D25:D28"/>
    <mergeCell ref="E25:E28"/>
    <mergeCell ref="F25:F28"/>
    <mergeCell ref="R25:R28"/>
    <mergeCell ref="G25:G28"/>
    <mergeCell ref="H25:H28"/>
    <mergeCell ref="I25:I28"/>
    <mergeCell ref="J25:J28"/>
    <mergeCell ref="P25:P28"/>
    <mergeCell ref="Q25:Q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J21:J24"/>
    <mergeCell ref="P21:P24"/>
    <mergeCell ref="A6:Q6"/>
    <mergeCell ref="J8:K8"/>
    <mergeCell ref="L8:O8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pageMargins left="0.7" right="0.7" top="0.75" bottom="0.75" header="0.3" footer="0.3"/>
  <pageSetup orientation="portrait" r:id="rId1"/>
  <rowBreaks count="1" manualBreakCount="1">
    <brk id="48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1"/>
  <sheetViews>
    <sheetView view="pageBreakPreview" zoomScaleNormal="100" zoomScaleSheetLayoutView="100" workbookViewId="0">
      <selection activeCell="C93" sqref="C93:E93"/>
    </sheetView>
  </sheetViews>
  <sheetFormatPr defaultRowHeight="12.75"/>
  <cols>
    <col min="1" max="1" width="4" customWidth="1"/>
    <col min="2" max="2" width="0" hidden="1" customWidth="1"/>
    <col min="3" max="3" width="45.85546875" customWidth="1"/>
    <col min="6" max="18" width="9.140625" hidden="1" customWidth="1"/>
    <col min="20" max="20" width="10.42578125" customWidth="1"/>
    <col min="25" max="26" width="9.5703125" bestFit="1" customWidth="1"/>
    <col min="28" max="28" width="9.5703125" bestFit="1" customWidth="1"/>
  </cols>
  <sheetData>
    <row r="1" spans="1:20" s="2" customFormat="1">
      <c r="A1" s="206" t="s">
        <v>85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</row>
    <row r="2" spans="1:20" s="2" customFormat="1"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</row>
    <row r="3" spans="1:20" s="2" customFormat="1" ht="15" customHeight="1">
      <c r="A3" s="205" t="s">
        <v>118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5"/>
    </row>
    <row r="4" spans="1:20" s="2" customFormat="1" ht="23.25" customHeight="1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05"/>
      <c r="R4" s="205"/>
      <c r="S4" s="205"/>
      <c r="T4" s="205"/>
    </row>
    <row r="5" spans="1:20" s="2" customFormat="1" ht="15" customHeight="1"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20" s="2" customFormat="1" ht="14.25" hidden="1">
      <c r="A6" s="89" t="s">
        <v>29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</row>
    <row r="7" spans="1:20" s="2" customFormat="1" ht="15" hidden="1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0" s="2" customFormat="1" ht="13.5" hidden="1">
      <c r="A8" s="6"/>
      <c r="J8" s="90" t="s">
        <v>23</v>
      </c>
      <c r="K8" s="90"/>
      <c r="L8" s="91" t="s">
        <v>24</v>
      </c>
      <c r="M8" s="91"/>
      <c r="N8" s="91"/>
      <c r="O8" s="91"/>
      <c r="P8" s="1">
        <v>2534.58</v>
      </c>
    </row>
    <row r="9" spans="1:20" s="2" customFormat="1" ht="13.5" hidden="1">
      <c r="A9" s="93" t="s">
        <v>21</v>
      </c>
      <c r="B9" s="93"/>
      <c r="C9" s="93"/>
      <c r="D9" s="93"/>
      <c r="E9" s="93"/>
      <c r="F9" s="94">
        <f>P89</f>
        <v>0</v>
      </c>
      <c r="G9" s="95"/>
      <c r="H9" s="7" t="s">
        <v>22</v>
      </c>
      <c r="L9" s="91" t="s">
        <v>25</v>
      </c>
      <c r="M9" s="91"/>
      <c r="N9" s="91"/>
      <c r="O9" s="91"/>
      <c r="P9" s="1">
        <v>3034.86</v>
      </c>
    </row>
    <row r="10" spans="1:20" s="2" customFormat="1" ht="13.5" hidden="1">
      <c r="A10" s="6"/>
      <c r="K10" s="96" t="s">
        <v>26</v>
      </c>
      <c r="L10" s="96"/>
      <c r="M10" s="96"/>
      <c r="N10" s="96"/>
      <c r="O10" s="96"/>
      <c r="P10" s="11">
        <v>1.0679000000000001</v>
      </c>
    </row>
    <row r="11" spans="1:20" s="2" customFormat="1" ht="13.5" hidden="1">
      <c r="A11" s="6"/>
      <c r="K11" s="5"/>
      <c r="L11" s="5"/>
      <c r="M11" s="5"/>
      <c r="N11" s="5"/>
      <c r="O11" s="5"/>
      <c r="P11" s="3"/>
    </row>
    <row r="12" spans="1:20" s="2" customFormat="1" ht="22.5" customHeight="1">
      <c r="A12" s="92" t="s">
        <v>0</v>
      </c>
      <c r="B12" s="97" t="s">
        <v>1</v>
      </c>
      <c r="C12" s="207" t="s">
        <v>86</v>
      </c>
      <c r="D12" s="210" t="s">
        <v>87</v>
      </c>
      <c r="E12" s="210" t="s">
        <v>88</v>
      </c>
      <c r="F12" s="210" t="s">
        <v>5</v>
      </c>
      <c r="G12" s="92" t="s">
        <v>6</v>
      </c>
      <c r="H12" s="92"/>
      <c r="I12" s="92"/>
      <c r="J12" s="92"/>
      <c r="K12" s="92"/>
      <c r="L12" s="92"/>
      <c r="M12" s="92"/>
      <c r="N12" s="92"/>
      <c r="O12" s="92"/>
      <c r="P12" s="92" t="s">
        <v>7</v>
      </c>
      <c r="Q12" s="92" t="s">
        <v>8</v>
      </c>
      <c r="R12" s="8" t="s">
        <v>8</v>
      </c>
      <c r="S12" s="164" t="s">
        <v>89</v>
      </c>
      <c r="T12" s="164" t="s">
        <v>90</v>
      </c>
    </row>
    <row r="13" spans="1:20" s="2" customFormat="1" ht="13.5" customHeight="1">
      <c r="A13" s="92"/>
      <c r="B13" s="97"/>
      <c r="C13" s="208"/>
      <c r="D13" s="211"/>
      <c r="E13" s="211"/>
      <c r="F13" s="211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8" t="s">
        <v>9</v>
      </c>
      <c r="S13" s="164"/>
      <c r="T13" s="164"/>
    </row>
    <row r="14" spans="1:20" s="2" customFormat="1" ht="20.25" customHeight="1">
      <c r="A14" s="92"/>
      <c r="B14" s="97"/>
      <c r="C14" s="208"/>
      <c r="D14" s="211"/>
      <c r="E14" s="211"/>
      <c r="F14" s="211"/>
      <c r="G14" s="92" t="s">
        <v>10</v>
      </c>
      <c r="H14" s="92"/>
      <c r="I14" s="92" t="s">
        <v>11</v>
      </c>
      <c r="J14" s="92"/>
      <c r="K14" s="92" t="s">
        <v>12</v>
      </c>
      <c r="L14" s="92"/>
      <c r="M14" s="92"/>
      <c r="N14" s="92"/>
      <c r="O14" s="92"/>
      <c r="P14" s="92"/>
      <c r="Q14" s="92"/>
      <c r="R14" s="9">
        <f>P10</f>
        <v>1.0679000000000001</v>
      </c>
      <c r="S14" s="164"/>
      <c r="T14" s="164"/>
    </row>
    <row r="15" spans="1:20" s="14" customFormat="1" ht="42">
      <c r="A15" s="92"/>
      <c r="B15" s="97"/>
      <c r="C15" s="209"/>
      <c r="D15" s="212"/>
      <c r="E15" s="212"/>
      <c r="F15" s="212"/>
      <c r="G15" s="80" t="s">
        <v>13</v>
      </c>
      <c r="H15" s="79" t="s">
        <v>14</v>
      </c>
      <c r="I15" s="80" t="s">
        <v>13</v>
      </c>
      <c r="J15" s="79" t="s">
        <v>14</v>
      </c>
      <c r="K15" s="79" t="s">
        <v>15</v>
      </c>
      <c r="L15" s="80" t="s">
        <v>16</v>
      </c>
      <c r="M15" s="79" t="s">
        <v>17</v>
      </c>
      <c r="N15" s="79" t="s">
        <v>18</v>
      </c>
      <c r="O15" s="80" t="s">
        <v>19</v>
      </c>
      <c r="P15" s="15" t="s">
        <v>20</v>
      </c>
      <c r="Q15" s="15" t="s">
        <v>20</v>
      </c>
      <c r="R15" s="15" t="s">
        <v>20</v>
      </c>
      <c r="S15" s="83" t="s">
        <v>91</v>
      </c>
      <c r="T15" s="83" t="s">
        <v>91</v>
      </c>
    </row>
    <row r="16" spans="1:20" s="14" customFormat="1">
      <c r="A16" s="10">
        <v>1</v>
      </c>
      <c r="B16" s="10">
        <v>2</v>
      </c>
      <c r="C16" s="10">
        <v>2</v>
      </c>
      <c r="D16" s="10">
        <v>3</v>
      </c>
      <c r="E16" s="10">
        <v>4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  <c r="P16" s="10">
        <v>16</v>
      </c>
      <c r="Q16" s="10">
        <v>17</v>
      </c>
      <c r="R16" s="10">
        <v>18</v>
      </c>
      <c r="S16" s="44">
        <v>5</v>
      </c>
      <c r="T16" s="44">
        <v>6</v>
      </c>
    </row>
    <row r="17" spans="1:26" s="14" customFormat="1">
      <c r="A17" s="105"/>
      <c r="B17" s="106"/>
      <c r="C17" s="107" t="s">
        <v>92</v>
      </c>
      <c r="D17" s="105"/>
      <c r="E17" s="108"/>
      <c r="F17" s="109">
        <f>H17+J17+R17</f>
        <v>0</v>
      </c>
      <c r="G17" s="104"/>
      <c r="H17" s="98">
        <f>G17*$P$8/1000</f>
        <v>0</v>
      </c>
      <c r="I17" s="104"/>
      <c r="J17" s="98">
        <f>I17*$P$9/1000</f>
        <v>0</v>
      </c>
      <c r="K17" s="16"/>
      <c r="L17" s="81"/>
      <c r="M17" s="16"/>
      <c r="N17" s="81"/>
      <c r="O17" s="15">
        <f t="shared" ref="O17:O88" si="0">M17*N17</f>
        <v>0</v>
      </c>
      <c r="P17" s="98">
        <f>E17*F17</f>
        <v>0</v>
      </c>
      <c r="Q17" s="98">
        <f>SUM(O17:O20)</f>
        <v>0</v>
      </c>
      <c r="R17" s="98">
        <f>Q17*1.02*1.05*$R$14</f>
        <v>0</v>
      </c>
      <c r="S17" s="165">
        <f>1.2994375</f>
        <v>1.2994375</v>
      </c>
      <c r="T17" s="168"/>
    </row>
    <row r="18" spans="1:26" s="14" customFormat="1">
      <c r="A18" s="105"/>
      <c r="B18" s="106"/>
      <c r="C18" s="107"/>
      <c r="D18" s="105"/>
      <c r="E18" s="108"/>
      <c r="F18" s="109"/>
      <c r="G18" s="104"/>
      <c r="H18" s="98"/>
      <c r="I18" s="104"/>
      <c r="J18" s="98"/>
      <c r="K18" s="16"/>
      <c r="L18" s="81"/>
      <c r="M18" s="16"/>
      <c r="N18" s="81"/>
      <c r="O18" s="15">
        <f t="shared" si="0"/>
        <v>0</v>
      </c>
      <c r="P18" s="98"/>
      <c r="Q18" s="98"/>
      <c r="R18" s="98"/>
      <c r="S18" s="166"/>
      <c r="T18" s="169"/>
    </row>
    <row r="19" spans="1:26" s="14" customFormat="1">
      <c r="A19" s="105"/>
      <c r="B19" s="106"/>
      <c r="C19" s="107"/>
      <c r="D19" s="105"/>
      <c r="E19" s="108"/>
      <c r="F19" s="109"/>
      <c r="G19" s="104"/>
      <c r="H19" s="98"/>
      <c r="I19" s="104"/>
      <c r="J19" s="98"/>
      <c r="K19" s="16"/>
      <c r="L19" s="81"/>
      <c r="M19" s="16"/>
      <c r="N19" s="81"/>
      <c r="O19" s="15">
        <f t="shared" si="0"/>
        <v>0</v>
      </c>
      <c r="P19" s="98"/>
      <c r="Q19" s="98"/>
      <c r="R19" s="98"/>
      <c r="S19" s="166"/>
      <c r="T19" s="169"/>
      <c r="W19" s="46"/>
    </row>
    <row r="20" spans="1:26" s="14" customFormat="1">
      <c r="A20" s="105"/>
      <c r="B20" s="106"/>
      <c r="C20" s="107"/>
      <c r="D20" s="105"/>
      <c r="E20" s="108"/>
      <c r="F20" s="109"/>
      <c r="G20" s="104"/>
      <c r="H20" s="98"/>
      <c r="I20" s="104"/>
      <c r="J20" s="98"/>
      <c r="K20" s="16"/>
      <c r="L20" s="81"/>
      <c r="M20" s="16"/>
      <c r="N20" s="81"/>
      <c r="O20" s="15">
        <f t="shared" si="0"/>
        <v>0</v>
      </c>
      <c r="P20" s="98"/>
      <c r="Q20" s="98"/>
      <c r="R20" s="98"/>
      <c r="S20" s="167"/>
      <c r="T20" s="170"/>
      <c r="Y20" s="46"/>
      <c r="Z20" s="46"/>
    </row>
    <row r="21" spans="1:26" s="13" customFormat="1" ht="12.75" customHeight="1">
      <c r="A21" s="99">
        <v>1</v>
      </c>
      <c r="B21" s="100" t="s">
        <v>45</v>
      </c>
      <c r="C21" s="100" t="s">
        <v>93</v>
      </c>
      <c r="D21" s="116" t="s">
        <v>94</v>
      </c>
      <c r="E21" s="101">
        <v>125</v>
      </c>
      <c r="F21" s="101">
        <f>H21+J21+R21</f>
        <v>31.245579599999999</v>
      </c>
      <c r="G21" s="102">
        <v>4.88</v>
      </c>
      <c r="H21" s="103">
        <f>G21*$P$8/1000</f>
        <v>12.3687504</v>
      </c>
      <c r="I21" s="102">
        <v>6.22</v>
      </c>
      <c r="J21" s="103">
        <f>I21*$P$9/1000</f>
        <v>18.8768292</v>
      </c>
      <c r="K21" s="25"/>
      <c r="L21" s="25"/>
      <c r="M21" s="25"/>
      <c r="N21" s="82"/>
      <c r="O21" s="26">
        <f>M21*N21</f>
        <v>0</v>
      </c>
      <c r="P21" s="103">
        <f>E21*F21</f>
        <v>3905.6974500000001</v>
      </c>
      <c r="Q21" s="103">
        <f>SUM(O21:O24)</f>
        <v>0</v>
      </c>
      <c r="R21" s="103">
        <f>Q21*1.02*1.05*$R$14</f>
        <v>0</v>
      </c>
      <c r="S21" s="128">
        <f>F21*$S$17</f>
        <v>40.601677841475002</v>
      </c>
      <c r="T21" s="128">
        <f>E21*S21</f>
        <v>5075.2097301843751</v>
      </c>
      <c r="U21" s="30"/>
    </row>
    <row r="22" spans="1:26" s="13" customFormat="1" ht="12.75" customHeight="1">
      <c r="A22" s="99"/>
      <c r="B22" s="100"/>
      <c r="C22" s="100"/>
      <c r="D22" s="117"/>
      <c r="E22" s="101"/>
      <c r="F22" s="101"/>
      <c r="G22" s="102"/>
      <c r="H22" s="103"/>
      <c r="I22" s="102"/>
      <c r="J22" s="103"/>
      <c r="K22" s="25"/>
      <c r="L22" s="25"/>
      <c r="M22" s="25"/>
      <c r="N22" s="78"/>
      <c r="O22" s="26">
        <f t="shared" ref="O22:O28" si="1">M22*N22</f>
        <v>0</v>
      </c>
      <c r="P22" s="103"/>
      <c r="Q22" s="103"/>
      <c r="R22" s="103"/>
      <c r="S22" s="128"/>
      <c r="T22" s="128"/>
      <c r="U22" s="30"/>
    </row>
    <row r="23" spans="1:26" s="13" customFormat="1" ht="12.75" customHeight="1">
      <c r="A23" s="99"/>
      <c r="B23" s="100"/>
      <c r="C23" s="100"/>
      <c r="D23" s="117"/>
      <c r="E23" s="101"/>
      <c r="F23" s="101"/>
      <c r="G23" s="102"/>
      <c r="H23" s="103"/>
      <c r="I23" s="102"/>
      <c r="J23" s="103"/>
      <c r="K23" s="25"/>
      <c r="L23" s="25"/>
      <c r="M23" s="25"/>
      <c r="N23" s="78"/>
      <c r="O23" s="26">
        <f t="shared" si="1"/>
        <v>0</v>
      </c>
      <c r="P23" s="103"/>
      <c r="Q23" s="103"/>
      <c r="R23" s="103"/>
      <c r="S23" s="128"/>
      <c r="T23" s="128"/>
      <c r="U23" s="30"/>
    </row>
    <row r="24" spans="1:26" s="13" customFormat="1" ht="12.75" customHeight="1">
      <c r="A24" s="99"/>
      <c r="B24" s="100"/>
      <c r="C24" s="100"/>
      <c r="D24" s="118"/>
      <c r="E24" s="101"/>
      <c r="F24" s="101"/>
      <c r="G24" s="102"/>
      <c r="H24" s="103"/>
      <c r="I24" s="102"/>
      <c r="J24" s="103"/>
      <c r="K24" s="25"/>
      <c r="L24" s="25"/>
      <c r="M24" s="25"/>
      <c r="N24" s="78"/>
      <c r="O24" s="26">
        <f t="shared" si="1"/>
        <v>0</v>
      </c>
      <c r="P24" s="103"/>
      <c r="Q24" s="103"/>
      <c r="R24" s="103"/>
      <c r="S24" s="128"/>
      <c r="T24" s="128"/>
      <c r="U24" s="30"/>
    </row>
    <row r="25" spans="1:26" s="14" customFormat="1" ht="12.75" customHeight="1">
      <c r="A25" s="105">
        <v>2</v>
      </c>
      <c r="B25" s="110" t="s">
        <v>46</v>
      </c>
      <c r="C25" s="111" t="s">
        <v>95</v>
      </c>
      <c r="D25" s="112" t="s">
        <v>96</v>
      </c>
      <c r="E25" s="101">
        <v>225</v>
      </c>
      <c r="F25" s="109">
        <f t="shared" ref="F25" si="2">H25+J25+R25</f>
        <v>2.5059162000000001</v>
      </c>
      <c r="G25" s="113">
        <v>0.39</v>
      </c>
      <c r="H25" s="98">
        <f t="shared" ref="H25" si="3">G25*$P$8/1000</f>
        <v>0.98848620000000009</v>
      </c>
      <c r="I25" s="114">
        <v>0.5</v>
      </c>
      <c r="J25" s="98">
        <f t="shared" ref="J25" si="4">I25*$P$9/1000</f>
        <v>1.5174300000000001</v>
      </c>
      <c r="K25" s="17"/>
      <c r="L25" s="17"/>
      <c r="M25" s="17"/>
      <c r="N25" s="77"/>
      <c r="O25" s="15">
        <f t="shared" si="1"/>
        <v>0</v>
      </c>
      <c r="P25" s="98">
        <f t="shared" ref="P25" si="5">E25*F25</f>
        <v>563.83114499999999</v>
      </c>
      <c r="Q25" s="98">
        <f t="shared" ref="Q25" si="6">SUM(O25:O28)</f>
        <v>0</v>
      </c>
      <c r="R25" s="98">
        <f t="shared" ref="R25" si="7">Q25*1.02*1.05*$R$14</f>
        <v>0</v>
      </c>
      <c r="S25" s="128">
        <f>F25*$S$17</f>
        <v>3.2562814821375001</v>
      </c>
      <c r="T25" s="128">
        <f>E25*S25</f>
        <v>732.66333348093758</v>
      </c>
    </row>
    <row r="26" spans="1:26" s="14" customFormat="1">
      <c r="A26" s="105"/>
      <c r="B26" s="110"/>
      <c r="C26" s="111"/>
      <c r="D26" s="112"/>
      <c r="E26" s="101"/>
      <c r="F26" s="109"/>
      <c r="G26" s="113"/>
      <c r="H26" s="98"/>
      <c r="I26" s="114"/>
      <c r="J26" s="98"/>
      <c r="K26" s="17"/>
      <c r="L26" s="17"/>
      <c r="M26" s="17"/>
      <c r="N26" s="77"/>
      <c r="O26" s="15">
        <f t="shared" si="1"/>
        <v>0</v>
      </c>
      <c r="P26" s="98"/>
      <c r="Q26" s="98"/>
      <c r="R26" s="98"/>
      <c r="S26" s="128"/>
      <c r="T26" s="128"/>
      <c r="V26" s="46"/>
    </row>
    <row r="27" spans="1:26" s="14" customFormat="1">
      <c r="A27" s="105"/>
      <c r="B27" s="110"/>
      <c r="C27" s="111"/>
      <c r="D27" s="112"/>
      <c r="E27" s="101"/>
      <c r="F27" s="109"/>
      <c r="G27" s="113"/>
      <c r="H27" s="98"/>
      <c r="I27" s="114"/>
      <c r="J27" s="98"/>
      <c r="K27" s="17"/>
      <c r="L27" s="17"/>
      <c r="M27" s="18"/>
      <c r="N27" s="77"/>
      <c r="O27" s="19">
        <f t="shared" si="1"/>
        <v>0</v>
      </c>
      <c r="P27" s="98"/>
      <c r="Q27" s="98"/>
      <c r="R27" s="98"/>
      <c r="S27" s="128"/>
      <c r="T27" s="128"/>
    </row>
    <row r="28" spans="1:26" s="14" customFormat="1">
      <c r="A28" s="105"/>
      <c r="B28" s="110"/>
      <c r="C28" s="111"/>
      <c r="D28" s="112"/>
      <c r="E28" s="101"/>
      <c r="F28" s="109"/>
      <c r="G28" s="113"/>
      <c r="H28" s="98"/>
      <c r="I28" s="114"/>
      <c r="J28" s="98"/>
      <c r="K28" s="16"/>
      <c r="L28" s="16"/>
      <c r="M28" s="16"/>
      <c r="N28" s="81"/>
      <c r="O28" s="19">
        <f t="shared" si="1"/>
        <v>0</v>
      </c>
      <c r="P28" s="98"/>
      <c r="Q28" s="98"/>
      <c r="R28" s="98"/>
      <c r="S28" s="128"/>
      <c r="T28" s="128"/>
    </row>
    <row r="29" spans="1:26" s="2" customFormat="1" ht="12.75" customHeight="1">
      <c r="A29" s="105">
        <v>3</v>
      </c>
      <c r="B29" s="122" t="s">
        <v>47</v>
      </c>
      <c r="C29" s="125" t="s">
        <v>97</v>
      </c>
      <c r="D29" s="116" t="s">
        <v>94</v>
      </c>
      <c r="E29" s="101">
        <v>32</v>
      </c>
      <c r="F29" s="109">
        <f>H29+J29+R29</f>
        <v>8.3631008937840008</v>
      </c>
      <c r="G29" s="113">
        <v>0.11</v>
      </c>
      <c r="H29" s="98">
        <f>G29*$P$8/1000</f>
        <v>0.27880379999999999</v>
      </c>
      <c r="I29" s="115">
        <v>0.76</v>
      </c>
      <c r="J29" s="98">
        <f>I29*$P$9/1000</f>
        <v>2.3064936</v>
      </c>
      <c r="K29" s="17" t="s">
        <v>38</v>
      </c>
      <c r="L29" s="17" t="s">
        <v>39</v>
      </c>
      <c r="M29" s="17">
        <v>1.26</v>
      </c>
      <c r="N29" s="81">
        <v>4</v>
      </c>
      <c r="O29" s="15">
        <f t="shared" si="0"/>
        <v>5.04</v>
      </c>
      <c r="P29" s="98">
        <f>E29*F29</f>
        <v>267.61922860108803</v>
      </c>
      <c r="Q29" s="98">
        <f>SUM(O29:O32)</f>
        <v>5.0517599999999998</v>
      </c>
      <c r="R29" s="98">
        <f>Q29*1.02*1.05*$R$14</f>
        <v>5.7778034937839999</v>
      </c>
      <c r="S29" s="128">
        <f>F29*$S$17</f>
        <v>10.867326917666448</v>
      </c>
      <c r="T29" s="128">
        <f>E29*S29</f>
        <v>347.75446136532634</v>
      </c>
    </row>
    <row r="30" spans="1:26" s="2" customFormat="1" ht="12.75" customHeight="1">
      <c r="A30" s="105"/>
      <c r="B30" s="123"/>
      <c r="C30" s="126"/>
      <c r="D30" s="117"/>
      <c r="E30" s="101"/>
      <c r="F30" s="109"/>
      <c r="G30" s="113"/>
      <c r="H30" s="98"/>
      <c r="I30" s="115"/>
      <c r="J30" s="98"/>
      <c r="K30" s="25" t="s">
        <v>48</v>
      </c>
      <c r="L30" s="25" t="s">
        <v>49</v>
      </c>
      <c r="M30" s="25">
        <v>7.0000000000000007E-2</v>
      </c>
      <c r="N30" s="78">
        <v>0.16800000000000001</v>
      </c>
      <c r="O30" s="26">
        <f t="shared" si="0"/>
        <v>1.1760000000000001E-2</v>
      </c>
      <c r="P30" s="98"/>
      <c r="Q30" s="98"/>
      <c r="R30" s="98"/>
      <c r="S30" s="128"/>
      <c r="T30" s="128"/>
    </row>
    <row r="31" spans="1:26" s="2" customFormat="1" ht="12.75" customHeight="1">
      <c r="A31" s="105"/>
      <c r="B31" s="123"/>
      <c r="C31" s="126"/>
      <c r="D31" s="117"/>
      <c r="E31" s="101"/>
      <c r="F31" s="109"/>
      <c r="G31" s="113"/>
      <c r="H31" s="98"/>
      <c r="I31" s="115"/>
      <c r="J31" s="98"/>
      <c r="K31" s="12"/>
      <c r="L31" s="12"/>
      <c r="M31" s="12"/>
      <c r="N31" s="81"/>
      <c r="O31" s="15">
        <f t="shared" si="0"/>
        <v>0</v>
      </c>
      <c r="P31" s="98"/>
      <c r="Q31" s="98"/>
      <c r="R31" s="98"/>
      <c r="S31" s="128"/>
      <c r="T31" s="128"/>
    </row>
    <row r="32" spans="1:26" s="2" customFormat="1" ht="12.75" customHeight="1">
      <c r="A32" s="105"/>
      <c r="B32" s="124"/>
      <c r="C32" s="127"/>
      <c r="D32" s="118"/>
      <c r="E32" s="101"/>
      <c r="F32" s="109"/>
      <c r="G32" s="113"/>
      <c r="H32" s="98"/>
      <c r="I32" s="115"/>
      <c r="J32" s="98"/>
      <c r="K32" s="16"/>
      <c r="L32" s="16"/>
      <c r="M32" s="16"/>
      <c r="N32" s="81"/>
      <c r="O32" s="15">
        <f t="shared" si="0"/>
        <v>0</v>
      </c>
      <c r="P32" s="98"/>
      <c r="Q32" s="98"/>
      <c r="R32" s="98"/>
      <c r="S32" s="128"/>
      <c r="T32" s="128"/>
    </row>
    <row r="33" spans="1:20" s="14" customFormat="1" ht="12.75" customHeight="1">
      <c r="A33" s="105">
        <v>4</v>
      </c>
      <c r="B33" s="119" t="s">
        <v>51</v>
      </c>
      <c r="C33" s="120" t="s">
        <v>98</v>
      </c>
      <c r="D33" s="121" t="s">
        <v>99</v>
      </c>
      <c r="E33" s="101">
        <v>1000</v>
      </c>
      <c r="F33" s="109">
        <f>H33+J33+R33</f>
        <v>4.9108553055000002</v>
      </c>
      <c r="G33" s="113">
        <v>0.4</v>
      </c>
      <c r="H33" s="98">
        <f>G33*$P$8/1000</f>
        <v>1.0138320000000001</v>
      </c>
      <c r="I33" s="115">
        <v>5.4300000000000001E-2</v>
      </c>
      <c r="J33" s="98">
        <f>I33*$P$9/1000</f>
        <v>0.16479289800000002</v>
      </c>
      <c r="K33" s="17" t="s">
        <v>34</v>
      </c>
      <c r="L33" s="17"/>
      <c r="M33" s="17"/>
      <c r="N33" s="77"/>
      <c r="O33" s="15">
        <f t="shared" si="0"/>
        <v>0</v>
      </c>
      <c r="P33" s="98">
        <f>E33*F33</f>
        <v>4910.8553055000002</v>
      </c>
      <c r="Q33" s="98">
        <f>SUM(O33:O36)</f>
        <v>3.3285</v>
      </c>
      <c r="R33" s="98">
        <f>Q33*1.05*$R$14</f>
        <v>3.7322304075000003</v>
      </c>
      <c r="S33" s="128">
        <f>F33*$S$17</f>
        <v>6.3813495410406569</v>
      </c>
      <c r="T33" s="128">
        <f>E33*S33</f>
        <v>6381.3495410406567</v>
      </c>
    </row>
    <row r="34" spans="1:20" s="14" customFormat="1">
      <c r="A34" s="105"/>
      <c r="B34" s="119"/>
      <c r="C34" s="120"/>
      <c r="D34" s="121"/>
      <c r="E34" s="101"/>
      <c r="F34" s="109"/>
      <c r="G34" s="113"/>
      <c r="H34" s="98"/>
      <c r="I34" s="115"/>
      <c r="J34" s="98"/>
      <c r="K34" s="17" t="s">
        <v>35</v>
      </c>
      <c r="L34" s="17" t="s">
        <v>30</v>
      </c>
      <c r="M34" s="17">
        <v>0.11899999999999999</v>
      </c>
      <c r="N34" s="77">
        <v>27</v>
      </c>
      <c r="O34" s="15">
        <f t="shared" si="0"/>
        <v>3.2130000000000001</v>
      </c>
      <c r="P34" s="98"/>
      <c r="Q34" s="98"/>
      <c r="R34" s="98"/>
      <c r="S34" s="128"/>
      <c r="T34" s="128"/>
    </row>
    <row r="35" spans="1:20" s="14" customFormat="1">
      <c r="A35" s="105"/>
      <c r="B35" s="119"/>
      <c r="C35" s="120"/>
      <c r="D35" s="121"/>
      <c r="E35" s="101"/>
      <c r="F35" s="109"/>
      <c r="G35" s="113"/>
      <c r="H35" s="98"/>
      <c r="I35" s="115"/>
      <c r="J35" s="98"/>
      <c r="K35" s="17"/>
      <c r="L35" s="17"/>
      <c r="M35" s="18"/>
      <c r="N35" s="77"/>
      <c r="O35" s="15">
        <f t="shared" si="0"/>
        <v>0</v>
      </c>
      <c r="P35" s="98"/>
      <c r="Q35" s="98"/>
      <c r="R35" s="98"/>
      <c r="S35" s="128"/>
      <c r="T35" s="128"/>
    </row>
    <row r="36" spans="1:20" s="14" customFormat="1" ht="29.25" customHeight="1">
      <c r="A36" s="105"/>
      <c r="B36" s="119"/>
      <c r="C36" s="120"/>
      <c r="D36" s="121"/>
      <c r="E36" s="101"/>
      <c r="F36" s="109"/>
      <c r="G36" s="113"/>
      <c r="H36" s="98"/>
      <c r="I36" s="115"/>
      <c r="J36" s="98"/>
      <c r="K36" s="17" t="s">
        <v>33</v>
      </c>
      <c r="L36" s="17" t="s">
        <v>31</v>
      </c>
      <c r="M36" s="18">
        <v>0.7</v>
      </c>
      <c r="N36" s="77">
        <v>0.16500000000000001</v>
      </c>
      <c r="O36" s="15">
        <f t="shared" si="0"/>
        <v>0.11549999999999999</v>
      </c>
      <c r="P36" s="98"/>
      <c r="Q36" s="98"/>
      <c r="R36" s="98"/>
      <c r="S36" s="128"/>
      <c r="T36" s="128"/>
    </row>
    <row r="37" spans="1:20" s="14" customFormat="1" ht="12.75" customHeight="1">
      <c r="A37" s="105">
        <v>5</v>
      </c>
      <c r="B37" s="119" t="s">
        <v>50</v>
      </c>
      <c r="C37" s="120" t="s">
        <v>100</v>
      </c>
      <c r="D37" s="121" t="s">
        <v>99</v>
      </c>
      <c r="E37" s="101">
        <v>8500</v>
      </c>
      <c r="F37" s="109">
        <f>H37+J37+R37</f>
        <v>4.5179954055000007</v>
      </c>
      <c r="G37" s="113">
        <v>0.245</v>
      </c>
      <c r="H37" s="98">
        <f>G37*$P$8/1000</f>
        <v>0.62097209999999992</v>
      </c>
      <c r="I37" s="115">
        <v>5.4300000000000001E-2</v>
      </c>
      <c r="J37" s="98">
        <f>I37*$P$9/1000</f>
        <v>0.16479289800000002</v>
      </c>
      <c r="K37" s="17" t="s">
        <v>34</v>
      </c>
      <c r="L37" s="17"/>
      <c r="M37" s="17"/>
      <c r="N37" s="77"/>
      <c r="O37" s="15">
        <f t="shared" si="0"/>
        <v>0</v>
      </c>
      <c r="P37" s="98">
        <f>E37*F37</f>
        <v>38402.960946750005</v>
      </c>
      <c r="Q37" s="98">
        <f>SUM(O37:O40)</f>
        <v>3.3285</v>
      </c>
      <c r="R37" s="98">
        <f>Q37*1.05*$R$14</f>
        <v>3.7322304075000003</v>
      </c>
      <c r="S37" s="128">
        <f>F37*$S$17</f>
        <v>5.8708526547344073</v>
      </c>
      <c r="T37" s="128">
        <f>E37*S37</f>
        <v>49902.247565242462</v>
      </c>
    </row>
    <row r="38" spans="1:20" s="14" customFormat="1">
      <c r="A38" s="105"/>
      <c r="B38" s="119"/>
      <c r="C38" s="120"/>
      <c r="D38" s="121"/>
      <c r="E38" s="101"/>
      <c r="F38" s="109"/>
      <c r="G38" s="113"/>
      <c r="H38" s="98"/>
      <c r="I38" s="115"/>
      <c r="J38" s="98"/>
      <c r="K38" s="17" t="s">
        <v>35</v>
      </c>
      <c r="L38" s="17" t="s">
        <v>30</v>
      </c>
      <c r="M38" s="17">
        <v>0.11899999999999999</v>
      </c>
      <c r="N38" s="77">
        <v>27</v>
      </c>
      <c r="O38" s="15">
        <f t="shared" si="0"/>
        <v>3.2130000000000001</v>
      </c>
      <c r="P38" s="98"/>
      <c r="Q38" s="98"/>
      <c r="R38" s="98"/>
      <c r="S38" s="128"/>
      <c r="T38" s="128"/>
    </row>
    <row r="39" spans="1:20" s="14" customFormat="1">
      <c r="A39" s="105"/>
      <c r="B39" s="119"/>
      <c r="C39" s="120"/>
      <c r="D39" s="121"/>
      <c r="E39" s="101"/>
      <c r="F39" s="109"/>
      <c r="G39" s="113"/>
      <c r="H39" s="98"/>
      <c r="I39" s="115"/>
      <c r="J39" s="98"/>
      <c r="K39" s="17"/>
      <c r="L39" s="17"/>
      <c r="M39" s="18"/>
      <c r="N39" s="77"/>
      <c r="O39" s="15">
        <f t="shared" si="0"/>
        <v>0</v>
      </c>
      <c r="P39" s="98"/>
      <c r="Q39" s="98"/>
      <c r="R39" s="98"/>
      <c r="S39" s="128"/>
      <c r="T39" s="128"/>
    </row>
    <row r="40" spans="1:20" s="14" customFormat="1" ht="32.25" customHeight="1">
      <c r="A40" s="105"/>
      <c r="B40" s="119"/>
      <c r="C40" s="120"/>
      <c r="D40" s="121"/>
      <c r="E40" s="101"/>
      <c r="F40" s="109"/>
      <c r="G40" s="113"/>
      <c r="H40" s="98"/>
      <c r="I40" s="115"/>
      <c r="J40" s="98"/>
      <c r="K40" s="17" t="s">
        <v>33</v>
      </c>
      <c r="L40" s="17" t="s">
        <v>31</v>
      </c>
      <c r="M40" s="18">
        <v>0.7</v>
      </c>
      <c r="N40" s="77">
        <v>0.16500000000000001</v>
      </c>
      <c r="O40" s="15">
        <f t="shared" si="0"/>
        <v>0.11549999999999999</v>
      </c>
      <c r="P40" s="98"/>
      <c r="Q40" s="98"/>
      <c r="R40" s="98"/>
      <c r="S40" s="128"/>
      <c r="T40" s="128"/>
    </row>
    <row r="41" spans="1:20" s="13" customFormat="1" ht="12.75" customHeight="1">
      <c r="A41" s="172"/>
      <c r="B41" s="175"/>
      <c r="C41" s="178" t="s">
        <v>101</v>
      </c>
      <c r="D41" s="175"/>
      <c r="E41" s="181"/>
      <c r="F41" s="184">
        <f>H41+J41+R41</f>
        <v>3.7452060000000005</v>
      </c>
      <c r="G41" s="187">
        <v>0.4</v>
      </c>
      <c r="H41" s="190">
        <f>G41*$P$8/1000</f>
        <v>1.0138320000000001</v>
      </c>
      <c r="I41" s="193">
        <v>0.9</v>
      </c>
      <c r="J41" s="190">
        <f>I41*$P$9/1000</f>
        <v>2.7313740000000002</v>
      </c>
      <c r="K41" s="47"/>
      <c r="L41" s="47"/>
      <c r="M41" s="47"/>
      <c r="N41" s="48"/>
      <c r="O41" s="49">
        <f t="shared" si="0"/>
        <v>0</v>
      </c>
      <c r="P41" s="190">
        <f>E41*F41</f>
        <v>0</v>
      </c>
      <c r="Q41" s="190">
        <f>SUM(O41:O44)</f>
        <v>0</v>
      </c>
      <c r="R41" s="190">
        <f>Q41*1.02*1.05*$R$14</f>
        <v>0</v>
      </c>
      <c r="S41" s="197"/>
      <c r="T41" s="171">
        <f>SUM(T21:T40)</f>
        <v>62439.224631313758</v>
      </c>
    </row>
    <row r="42" spans="1:20" s="13" customFormat="1" ht="12.75" customHeight="1">
      <c r="A42" s="173"/>
      <c r="B42" s="176"/>
      <c r="C42" s="179"/>
      <c r="D42" s="176"/>
      <c r="E42" s="182"/>
      <c r="F42" s="185"/>
      <c r="G42" s="188"/>
      <c r="H42" s="191"/>
      <c r="I42" s="194"/>
      <c r="J42" s="191"/>
      <c r="K42" s="47"/>
      <c r="L42" s="47"/>
      <c r="M42" s="47"/>
      <c r="N42" s="48"/>
      <c r="O42" s="49">
        <f t="shared" si="0"/>
        <v>0</v>
      </c>
      <c r="P42" s="191"/>
      <c r="Q42" s="191"/>
      <c r="R42" s="191"/>
      <c r="S42" s="197"/>
      <c r="T42" s="171"/>
    </row>
    <row r="43" spans="1:20" s="13" customFormat="1" ht="12.75" customHeight="1">
      <c r="A43" s="173"/>
      <c r="B43" s="176"/>
      <c r="C43" s="179"/>
      <c r="D43" s="176"/>
      <c r="E43" s="182"/>
      <c r="F43" s="185"/>
      <c r="G43" s="188"/>
      <c r="H43" s="191"/>
      <c r="I43" s="194"/>
      <c r="J43" s="191"/>
      <c r="K43" s="47"/>
      <c r="L43" s="47"/>
      <c r="M43" s="47"/>
      <c r="N43" s="48"/>
      <c r="O43" s="49">
        <f t="shared" si="0"/>
        <v>0</v>
      </c>
      <c r="P43" s="191"/>
      <c r="Q43" s="191"/>
      <c r="R43" s="191"/>
      <c r="S43" s="197"/>
      <c r="T43" s="171"/>
    </row>
    <row r="44" spans="1:20" s="13" customFormat="1" ht="12.75" customHeight="1">
      <c r="A44" s="174"/>
      <c r="B44" s="177"/>
      <c r="C44" s="180"/>
      <c r="D44" s="177"/>
      <c r="E44" s="183"/>
      <c r="F44" s="186"/>
      <c r="G44" s="189"/>
      <c r="H44" s="192"/>
      <c r="I44" s="195"/>
      <c r="J44" s="192"/>
      <c r="K44" s="47"/>
      <c r="L44" s="47"/>
      <c r="M44" s="47"/>
      <c r="N44" s="48"/>
      <c r="O44" s="49">
        <f t="shared" si="0"/>
        <v>0</v>
      </c>
      <c r="P44" s="192"/>
      <c r="Q44" s="192"/>
      <c r="R44" s="192"/>
      <c r="S44" s="197"/>
      <c r="T44" s="171"/>
    </row>
    <row r="45" spans="1:20" s="13" customFormat="1" ht="12.75" customHeight="1">
      <c r="A45" s="172"/>
      <c r="B45" s="175"/>
      <c r="C45" s="178" t="s">
        <v>102</v>
      </c>
      <c r="D45" s="175"/>
      <c r="E45" s="181"/>
      <c r="F45" s="184">
        <f>H45+J45+R45</f>
        <v>9.3146459999999998</v>
      </c>
      <c r="G45" s="187">
        <v>1.4</v>
      </c>
      <c r="H45" s="190">
        <f>G45*$P$8/1000</f>
        <v>3.5484119999999999</v>
      </c>
      <c r="I45" s="193">
        <v>1.9</v>
      </c>
      <c r="J45" s="190">
        <f>I45*$P$9/1000</f>
        <v>5.7662340000000007</v>
      </c>
      <c r="K45" s="47"/>
      <c r="L45" s="47"/>
      <c r="M45" s="47"/>
      <c r="N45" s="48"/>
      <c r="O45" s="49">
        <f t="shared" si="0"/>
        <v>0</v>
      </c>
      <c r="P45" s="190">
        <f>E45*F45</f>
        <v>0</v>
      </c>
      <c r="Q45" s="190">
        <f>SUM(O45:O48)</f>
        <v>0</v>
      </c>
      <c r="R45" s="190">
        <f>Q45*1.02*1.05*$R$14</f>
        <v>0</v>
      </c>
      <c r="S45" s="197"/>
      <c r="T45" s="198">
        <f>(T41*100%)/T89</f>
        <v>0.98352901960089834</v>
      </c>
    </row>
    <row r="46" spans="1:20" s="13" customFormat="1" ht="12.75" customHeight="1">
      <c r="A46" s="173"/>
      <c r="B46" s="176"/>
      <c r="C46" s="179"/>
      <c r="D46" s="176"/>
      <c r="E46" s="182"/>
      <c r="F46" s="185"/>
      <c r="G46" s="188"/>
      <c r="H46" s="191"/>
      <c r="I46" s="194"/>
      <c r="J46" s="191"/>
      <c r="K46" s="47"/>
      <c r="L46" s="47"/>
      <c r="M46" s="47"/>
      <c r="N46" s="48"/>
      <c r="O46" s="49">
        <f t="shared" si="0"/>
        <v>0</v>
      </c>
      <c r="P46" s="191"/>
      <c r="Q46" s="191"/>
      <c r="R46" s="191"/>
      <c r="S46" s="197"/>
      <c r="T46" s="198"/>
    </row>
    <row r="47" spans="1:20" s="13" customFormat="1" ht="12.75" customHeight="1">
      <c r="A47" s="173"/>
      <c r="B47" s="176"/>
      <c r="C47" s="179"/>
      <c r="D47" s="176"/>
      <c r="E47" s="182"/>
      <c r="F47" s="185"/>
      <c r="G47" s="188"/>
      <c r="H47" s="191"/>
      <c r="I47" s="194"/>
      <c r="J47" s="191"/>
      <c r="K47" s="47"/>
      <c r="L47" s="47"/>
      <c r="M47" s="47"/>
      <c r="N47" s="48"/>
      <c r="O47" s="49">
        <f t="shared" si="0"/>
        <v>0</v>
      </c>
      <c r="P47" s="191"/>
      <c r="Q47" s="191"/>
      <c r="R47" s="191"/>
      <c r="S47" s="197"/>
      <c r="T47" s="198"/>
    </row>
    <row r="48" spans="1:20" s="13" customFormat="1" ht="12.75" customHeight="1">
      <c r="A48" s="174"/>
      <c r="B48" s="177"/>
      <c r="C48" s="180"/>
      <c r="D48" s="177"/>
      <c r="E48" s="183"/>
      <c r="F48" s="186"/>
      <c r="G48" s="189"/>
      <c r="H48" s="192"/>
      <c r="I48" s="195"/>
      <c r="J48" s="192"/>
      <c r="K48" s="47"/>
      <c r="L48" s="47"/>
      <c r="M48" s="47"/>
      <c r="N48" s="48"/>
      <c r="O48" s="49">
        <f t="shared" si="0"/>
        <v>0</v>
      </c>
      <c r="P48" s="192"/>
      <c r="Q48" s="192"/>
      <c r="R48" s="192"/>
      <c r="S48" s="197"/>
      <c r="T48" s="198"/>
    </row>
    <row r="49" spans="1:21" s="13" customFormat="1">
      <c r="A49" s="129"/>
      <c r="B49" s="119"/>
      <c r="C49" s="134" t="s">
        <v>103</v>
      </c>
      <c r="D49" s="129"/>
      <c r="E49" s="135"/>
      <c r="F49" s="132">
        <f>H49+J49+R49</f>
        <v>0</v>
      </c>
      <c r="G49" s="115"/>
      <c r="H49" s="128">
        <f>G49*$P$8/1000</f>
        <v>0</v>
      </c>
      <c r="I49" s="115"/>
      <c r="J49" s="128">
        <f>I49*$P$9/1000</f>
        <v>0</v>
      </c>
      <c r="K49" s="17"/>
      <c r="L49" s="77"/>
      <c r="M49" s="17"/>
      <c r="N49" s="77"/>
      <c r="O49" s="19">
        <f t="shared" si="0"/>
        <v>0</v>
      </c>
      <c r="P49" s="128">
        <f>E49*F49</f>
        <v>0</v>
      </c>
      <c r="Q49" s="128">
        <f>SUM(O49:O52)</f>
        <v>0</v>
      </c>
      <c r="R49" s="128">
        <f>Q49*1.02*1.05*$R$14</f>
        <v>0</v>
      </c>
      <c r="S49" s="128">
        <f>F49*$S$17</f>
        <v>0</v>
      </c>
      <c r="T49" s="128">
        <f>E49*S49</f>
        <v>0</v>
      </c>
    </row>
    <row r="50" spans="1:21" s="13" customFormat="1">
      <c r="A50" s="129"/>
      <c r="B50" s="119"/>
      <c r="C50" s="134"/>
      <c r="D50" s="129"/>
      <c r="E50" s="135"/>
      <c r="F50" s="132"/>
      <c r="G50" s="115"/>
      <c r="H50" s="128"/>
      <c r="I50" s="115"/>
      <c r="J50" s="128"/>
      <c r="K50" s="17"/>
      <c r="L50" s="77"/>
      <c r="M50" s="17"/>
      <c r="N50" s="77"/>
      <c r="O50" s="19">
        <f t="shared" si="0"/>
        <v>0</v>
      </c>
      <c r="P50" s="128"/>
      <c r="Q50" s="128"/>
      <c r="R50" s="128"/>
      <c r="S50" s="128"/>
      <c r="T50" s="128"/>
    </row>
    <row r="51" spans="1:21" s="13" customFormat="1">
      <c r="A51" s="129"/>
      <c r="B51" s="119"/>
      <c r="C51" s="134"/>
      <c r="D51" s="129"/>
      <c r="E51" s="135"/>
      <c r="F51" s="132"/>
      <c r="G51" s="115"/>
      <c r="H51" s="128"/>
      <c r="I51" s="115"/>
      <c r="J51" s="128"/>
      <c r="K51" s="17"/>
      <c r="L51" s="77"/>
      <c r="M51" s="17"/>
      <c r="N51" s="77"/>
      <c r="O51" s="19">
        <f t="shared" si="0"/>
        <v>0</v>
      </c>
      <c r="P51" s="128"/>
      <c r="Q51" s="128"/>
      <c r="R51" s="128"/>
      <c r="S51" s="128"/>
      <c r="T51" s="128"/>
    </row>
    <row r="52" spans="1:21" s="13" customFormat="1">
      <c r="A52" s="129"/>
      <c r="B52" s="119"/>
      <c r="C52" s="134"/>
      <c r="D52" s="129"/>
      <c r="E52" s="135"/>
      <c r="F52" s="132"/>
      <c r="G52" s="115"/>
      <c r="H52" s="128"/>
      <c r="I52" s="115"/>
      <c r="J52" s="128"/>
      <c r="K52" s="17"/>
      <c r="L52" s="77"/>
      <c r="M52" s="17"/>
      <c r="N52" s="77"/>
      <c r="O52" s="19">
        <f t="shared" si="0"/>
        <v>0</v>
      </c>
      <c r="P52" s="128"/>
      <c r="Q52" s="128"/>
      <c r="R52" s="128"/>
      <c r="S52" s="128"/>
      <c r="T52" s="128"/>
    </row>
    <row r="53" spans="1:21" s="13" customFormat="1">
      <c r="A53" s="129">
        <v>1</v>
      </c>
      <c r="B53" s="119" t="s">
        <v>71</v>
      </c>
      <c r="C53" s="130" t="s">
        <v>104</v>
      </c>
      <c r="D53" s="100" t="s">
        <v>116</v>
      </c>
      <c r="E53" s="131">
        <v>12</v>
      </c>
      <c r="F53" s="132">
        <f>H53+J53+R53</f>
        <v>5.1939240000000009</v>
      </c>
      <c r="G53" s="113">
        <v>0.78</v>
      </c>
      <c r="H53" s="128">
        <f>G53*$P$8/1000</f>
        <v>1.9769724000000002</v>
      </c>
      <c r="I53" s="133">
        <v>1.06</v>
      </c>
      <c r="J53" s="128">
        <f>I53*$P$9/1000</f>
        <v>3.2169516000000002</v>
      </c>
      <c r="K53" s="17"/>
      <c r="L53" s="17"/>
      <c r="M53" s="17"/>
      <c r="N53" s="77"/>
      <c r="O53" s="19">
        <f t="shared" si="0"/>
        <v>0</v>
      </c>
      <c r="P53" s="128">
        <f>E53*F53</f>
        <v>62.32708800000001</v>
      </c>
      <c r="Q53" s="128">
        <f>SUM(O53:O56)</f>
        <v>0</v>
      </c>
      <c r="R53" s="128">
        <f>Q53*1.02*1.05*$R$14</f>
        <v>0</v>
      </c>
      <c r="S53" s="128">
        <f>F53*$S$17</f>
        <v>6.7491796177500012</v>
      </c>
      <c r="T53" s="128">
        <f>E53*S53</f>
        <v>80.990155413000011</v>
      </c>
    </row>
    <row r="54" spans="1:21" s="13" customFormat="1">
      <c r="A54" s="129"/>
      <c r="B54" s="119"/>
      <c r="C54" s="130"/>
      <c r="D54" s="99"/>
      <c r="E54" s="131"/>
      <c r="F54" s="132"/>
      <c r="G54" s="113"/>
      <c r="H54" s="128"/>
      <c r="I54" s="133"/>
      <c r="J54" s="128"/>
      <c r="K54" s="17"/>
      <c r="L54" s="17"/>
      <c r="M54" s="17"/>
      <c r="N54" s="77"/>
      <c r="O54" s="19">
        <f t="shared" si="0"/>
        <v>0</v>
      </c>
      <c r="P54" s="128"/>
      <c r="Q54" s="128"/>
      <c r="R54" s="128"/>
      <c r="S54" s="128"/>
      <c r="T54" s="128"/>
    </row>
    <row r="55" spans="1:21" s="13" customFormat="1">
      <c r="A55" s="129"/>
      <c r="B55" s="119"/>
      <c r="C55" s="130"/>
      <c r="D55" s="99"/>
      <c r="E55" s="131"/>
      <c r="F55" s="132"/>
      <c r="G55" s="113"/>
      <c r="H55" s="128"/>
      <c r="I55" s="133"/>
      <c r="J55" s="128"/>
      <c r="K55" s="17"/>
      <c r="L55" s="17"/>
      <c r="M55" s="18"/>
      <c r="N55" s="77"/>
      <c r="O55" s="19">
        <f t="shared" si="0"/>
        <v>0</v>
      </c>
      <c r="P55" s="128"/>
      <c r="Q55" s="128"/>
      <c r="R55" s="128"/>
      <c r="S55" s="128"/>
      <c r="T55" s="128"/>
    </row>
    <row r="56" spans="1:21" s="13" customFormat="1">
      <c r="A56" s="129"/>
      <c r="B56" s="119"/>
      <c r="C56" s="130"/>
      <c r="D56" s="99"/>
      <c r="E56" s="131"/>
      <c r="F56" s="132"/>
      <c r="G56" s="113"/>
      <c r="H56" s="128"/>
      <c r="I56" s="133"/>
      <c r="J56" s="128"/>
      <c r="K56" s="17"/>
      <c r="L56" s="17"/>
      <c r="M56" s="18"/>
      <c r="N56" s="77"/>
      <c r="O56" s="19">
        <f t="shared" si="0"/>
        <v>0</v>
      </c>
      <c r="P56" s="128"/>
      <c r="Q56" s="128"/>
      <c r="R56" s="128"/>
      <c r="S56" s="128"/>
      <c r="T56" s="128"/>
    </row>
    <row r="57" spans="1:21" s="13" customFormat="1" ht="12.75" customHeight="1">
      <c r="A57" s="159">
        <v>2</v>
      </c>
      <c r="B57" s="160" t="s">
        <v>75</v>
      </c>
      <c r="C57" s="119" t="s">
        <v>105</v>
      </c>
      <c r="D57" s="129" t="s">
        <v>106</v>
      </c>
      <c r="E57" s="99">
        <v>1.7</v>
      </c>
      <c r="F57" s="101">
        <f t="shared" ref="F57" si="8">H57+J57+R57</f>
        <v>13.502742864</v>
      </c>
      <c r="G57" s="102">
        <v>1.82</v>
      </c>
      <c r="H57" s="158">
        <f t="shared" ref="H57" si="9">G57*$P$8/1000</f>
        <v>4.6129356000000001</v>
      </c>
      <c r="I57" s="102">
        <v>1.06</v>
      </c>
      <c r="J57" s="158">
        <f t="shared" ref="J57" si="10">I57*$P$9/1000</f>
        <v>3.2169516000000002</v>
      </c>
      <c r="K57" s="25" t="s">
        <v>38</v>
      </c>
      <c r="L57" s="78" t="s">
        <v>37</v>
      </c>
      <c r="M57" s="25">
        <v>1.24</v>
      </c>
      <c r="N57" s="78">
        <v>4</v>
      </c>
      <c r="O57" s="26">
        <f t="shared" si="0"/>
        <v>4.96</v>
      </c>
      <c r="P57" s="103">
        <f t="shared" ref="P57" si="11">E57*F57</f>
        <v>22.9546628688</v>
      </c>
      <c r="Q57" s="103">
        <f t="shared" ref="Q57" si="12">SUM(O57:O60)</f>
        <v>4.96</v>
      </c>
      <c r="R57" s="136">
        <f>Q57*1.02*1.05*$R$14</f>
        <v>5.6728556640000001</v>
      </c>
      <c r="S57" s="128">
        <f>F57*$S$17</f>
        <v>17.545970430339001</v>
      </c>
      <c r="T57" s="128">
        <f>E57*S57</f>
        <v>29.8281497315763</v>
      </c>
    </row>
    <row r="58" spans="1:21" s="13" customFormat="1">
      <c r="A58" s="159"/>
      <c r="B58" s="119"/>
      <c r="C58" s="119"/>
      <c r="D58" s="129"/>
      <c r="E58" s="99"/>
      <c r="F58" s="101"/>
      <c r="G58" s="102"/>
      <c r="H58" s="158"/>
      <c r="I58" s="102"/>
      <c r="J58" s="158"/>
      <c r="K58" s="25"/>
      <c r="L58" s="25"/>
      <c r="M58" s="25"/>
      <c r="N58" s="78"/>
      <c r="O58" s="26">
        <f t="shared" si="0"/>
        <v>0</v>
      </c>
      <c r="P58" s="103"/>
      <c r="Q58" s="103"/>
      <c r="R58" s="136"/>
      <c r="S58" s="128"/>
      <c r="T58" s="128"/>
    </row>
    <row r="59" spans="1:21" s="13" customFormat="1">
      <c r="A59" s="159"/>
      <c r="B59" s="119"/>
      <c r="C59" s="119"/>
      <c r="D59" s="129"/>
      <c r="E59" s="99"/>
      <c r="F59" s="101"/>
      <c r="G59" s="102"/>
      <c r="H59" s="158"/>
      <c r="I59" s="102"/>
      <c r="J59" s="158"/>
      <c r="K59" s="25"/>
      <c r="L59" s="25"/>
      <c r="M59" s="27"/>
      <c r="N59" s="78"/>
      <c r="O59" s="26">
        <f t="shared" si="0"/>
        <v>0</v>
      </c>
      <c r="P59" s="103"/>
      <c r="Q59" s="103"/>
      <c r="R59" s="136"/>
      <c r="S59" s="128"/>
      <c r="T59" s="128"/>
    </row>
    <row r="60" spans="1:21" s="13" customFormat="1">
      <c r="A60" s="159"/>
      <c r="B60" s="119"/>
      <c r="C60" s="119"/>
      <c r="D60" s="129"/>
      <c r="E60" s="99"/>
      <c r="F60" s="101"/>
      <c r="G60" s="102"/>
      <c r="H60" s="158"/>
      <c r="I60" s="102"/>
      <c r="J60" s="158"/>
      <c r="K60" s="25"/>
      <c r="L60" s="25"/>
      <c r="M60" s="27"/>
      <c r="N60" s="78"/>
      <c r="O60" s="26">
        <f t="shared" si="0"/>
        <v>0</v>
      </c>
      <c r="P60" s="103"/>
      <c r="Q60" s="103"/>
      <c r="R60" s="136"/>
      <c r="S60" s="128"/>
      <c r="T60" s="128"/>
    </row>
    <row r="61" spans="1:21" s="13" customFormat="1" ht="12.75" customHeight="1">
      <c r="A61" s="116">
        <v>3</v>
      </c>
      <c r="B61" s="137" t="s">
        <v>72</v>
      </c>
      <c r="C61" s="140" t="s">
        <v>107</v>
      </c>
      <c r="D61" s="143" t="s">
        <v>108</v>
      </c>
      <c r="E61" s="146">
        <v>28</v>
      </c>
      <c r="F61" s="149">
        <f t="shared" ref="F61" si="13">H61+J61+R61</f>
        <v>3.8781594468000002</v>
      </c>
      <c r="G61" s="152">
        <v>2.086E-2</v>
      </c>
      <c r="H61" s="155">
        <f t="shared" ref="H61" si="14">G61*$P$8/1000</f>
        <v>5.2871338799999994E-2</v>
      </c>
      <c r="I61" s="152">
        <v>4.7399999999999998E-2</v>
      </c>
      <c r="J61" s="155">
        <f t="shared" ref="J61" si="15">I61*$P$9/1000</f>
        <v>0.14385236399999998</v>
      </c>
      <c r="K61" s="31" t="s">
        <v>70</v>
      </c>
      <c r="L61" s="32" t="s">
        <v>58</v>
      </c>
      <c r="M61" s="33">
        <v>0.1216</v>
      </c>
      <c r="N61" s="34">
        <v>27</v>
      </c>
      <c r="O61" s="26">
        <f t="shared" si="0"/>
        <v>3.2831999999999999</v>
      </c>
      <c r="P61" s="155">
        <f t="shared" ref="P61" si="16">E61*F61</f>
        <v>108.5884645104</v>
      </c>
      <c r="Q61" s="155">
        <f t="shared" ref="Q61" si="17">SUM(O61:O64)</f>
        <v>3.2831999999999999</v>
      </c>
      <c r="R61" s="155">
        <f>Q61*1.05*$R$14</f>
        <v>3.6814357440000003</v>
      </c>
      <c r="S61" s="128">
        <f>F61*$S$17</f>
        <v>5.0394258161511756</v>
      </c>
      <c r="T61" s="128">
        <f>E61*S61</f>
        <v>141.10392285223293</v>
      </c>
      <c r="U61" s="30"/>
    </row>
    <row r="62" spans="1:21" s="13" customFormat="1" ht="12.75" customHeight="1">
      <c r="A62" s="117"/>
      <c r="B62" s="138"/>
      <c r="C62" s="141"/>
      <c r="D62" s="144"/>
      <c r="E62" s="147"/>
      <c r="F62" s="150"/>
      <c r="G62" s="153"/>
      <c r="H62" s="156"/>
      <c r="I62" s="153"/>
      <c r="J62" s="156"/>
      <c r="K62" s="31"/>
      <c r="L62" s="32"/>
      <c r="M62" s="32"/>
      <c r="N62" s="34"/>
      <c r="O62" s="26">
        <f t="shared" si="0"/>
        <v>0</v>
      </c>
      <c r="P62" s="156"/>
      <c r="Q62" s="156"/>
      <c r="R62" s="156"/>
      <c r="S62" s="128"/>
      <c r="T62" s="128"/>
      <c r="U62" s="30"/>
    </row>
    <row r="63" spans="1:21" s="13" customFormat="1" ht="12.75" customHeight="1">
      <c r="A63" s="117"/>
      <c r="B63" s="138"/>
      <c r="C63" s="141"/>
      <c r="D63" s="144"/>
      <c r="E63" s="147"/>
      <c r="F63" s="150"/>
      <c r="G63" s="153"/>
      <c r="H63" s="156"/>
      <c r="I63" s="153"/>
      <c r="J63" s="156"/>
      <c r="K63" s="31"/>
      <c r="L63" s="32"/>
      <c r="M63" s="35"/>
      <c r="N63" s="34"/>
      <c r="O63" s="26">
        <f t="shared" si="0"/>
        <v>0</v>
      </c>
      <c r="P63" s="156"/>
      <c r="Q63" s="156"/>
      <c r="R63" s="156"/>
      <c r="S63" s="128"/>
      <c r="T63" s="128"/>
      <c r="U63" s="30"/>
    </row>
    <row r="64" spans="1:21" s="13" customFormat="1" ht="12.75" customHeight="1">
      <c r="A64" s="118"/>
      <c r="B64" s="139"/>
      <c r="C64" s="142"/>
      <c r="D64" s="145"/>
      <c r="E64" s="148"/>
      <c r="F64" s="151"/>
      <c r="G64" s="154"/>
      <c r="H64" s="157"/>
      <c r="I64" s="154"/>
      <c r="J64" s="157"/>
      <c r="K64" s="31"/>
      <c r="L64" s="32"/>
      <c r="M64" s="32"/>
      <c r="N64" s="34"/>
      <c r="O64" s="26">
        <f t="shared" si="0"/>
        <v>0</v>
      </c>
      <c r="P64" s="157"/>
      <c r="Q64" s="157"/>
      <c r="R64" s="157"/>
      <c r="S64" s="128"/>
      <c r="T64" s="128"/>
      <c r="U64" s="30"/>
    </row>
    <row r="65" spans="1:20" s="13" customFormat="1" ht="12.75" customHeight="1">
      <c r="A65" s="129">
        <v>4</v>
      </c>
      <c r="B65" s="119" t="s">
        <v>73</v>
      </c>
      <c r="C65" s="120" t="s">
        <v>109</v>
      </c>
      <c r="D65" s="99" t="s">
        <v>94</v>
      </c>
      <c r="E65" s="101">
        <v>1.8</v>
      </c>
      <c r="F65" s="132">
        <f>H65+J65+R65</f>
        <v>72.07885703815802</v>
      </c>
      <c r="G65" s="113">
        <v>4.9800000000000004</v>
      </c>
      <c r="H65" s="128">
        <f>G65*$P$8/1000</f>
        <v>12.622208400000002</v>
      </c>
      <c r="I65" s="133">
        <v>0.76</v>
      </c>
      <c r="J65" s="128">
        <f>I65*$P$9/1000</f>
        <v>2.3064936</v>
      </c>
      <c r="K65" s="17" t="s">
        <v>59</v>
      </c>
      <c r="L65" s="17" t="s">
        <v>39</v>
      </c>
      <c r="M65" s="17">
        <v>1.02</v>
      </c>
      <c r="N65" s="77">
        <v>29.93</v>
      </c>
      <c r="O65" s="19">
        <f t="shared" si="0"/>
        <v>30.528600000000001</v>
      </c>
      <c r="P65" s="128">
        <f>E65*F65</f>
        <v>129.74194266868443</v>
      </c>
      <c r="Q65" s="128">
        <f>SUM(O65:O68)</f>
        <v>49.968620000000001</v>
      </c>
      <c r="R65" s="128">
        <f>Q65*1.02*1.05*$R$14</f>
        <v>57.150155038158012</v>
      </c>
      <c r="S65" s="128">
        <f>F65*$S$17</f>
        <v>93.661969792521461</v>
      </c>
      <c r="T65" s="128">
        <f>E65*S65</f>
        <v>168.59154562653865</v>
      </c>
    </row>
    <row r="66" spans="1:20" s="13" customFormat="1">
      <c r="A66" s="129"/>
      <c r="B66" s="119"/>
      <c r="C66" s="120"/>
      <c r="D66" s="99"/>
      <c r="E66" s="101"/>
      <c r="F66" s="132"/>
      <c r="G66" s="113"/>
      <c r="H66" s="128"/>
      <c r="I66" s="133"/>
      <c r="J66" s="128"/>
      <c r="K66" s="17" t="s">
        <v>60</v>
      </c>
      <c r="L66" s="17" t="s">
        <v>61</v>
      </c>
      <c r="M66" s="17">
        <v>2.64</v>
      </c>
      <c r="N66" s="77">
        <v>3.5</v>
      </c>
      <c r="O66" s="19">
        <f t="shared" si="0"/>
        <v>9.24</v>
      </c>
      <c r="P66" s="128"/>
      <c r="Q66" s="128"/>
      <c r="R66" s="128"/>
      <c r="S66" s="128"/>
      <c r="T66" s="128"/>
    </row>
    <row r="67" spans="1:20" s="13" customFormat="1">
      <c r="A67" s="129"/>
      <c r="B67" s="119"/>
      <c r="C67" s="120"/>
      <c r="D67" s="99"/>
      <c r="E67" s="101"/>
      <c r="F67" s="132"/>
      <c r="G67" s="113"/>
      <c r="H67" s="128"/>
      <c r="I67" s="133"/>
      <c r="J67" s="128"/>
      <c r="K67" s="17" t="s">
        <v>62</v>
      </c>
      <c r="L67" s="17" t="s">
        <v>39</v>
      </c>
      <c r="M67" s="20">
        <v>0.06</v>
      </c>
      <c r="N67" s="77">
        <v>116.667</v>
      </c>
      <c r="O67" s="19">
        <f t="shared" si="0"/>
        <v>7.0000200000000001</v>
      </c>
      <c r="P67" s="128"/>
      <c r="Q67" s="128"/>
      <c r="R67" s="128"/>
      <c r="S67" s="128"/>
      <c r="T67" s="128"/>
    </row>
    <row r="68" spans="1:20" s="13" customFormat="1" ht="14.25" customHeight="1">
      <c r="A68" s="129"/>
      <c r="B68" s="119"/>
      <c r="C68" s="120"/>
      <c r="D68" s="99"/>
      <c r="E68" s="101"/>
      <c r="F68" s="132"/>
      <c r="G68" s="113"/>
      <c r="H68" s="128"/>
      <c r="I68" s="133"/>
      <c r="J68" s="128"/>
      <c r="K68" s="17" t="s">
        <v>63</v>
      </c>
      <c r="L68" s="17" t="s">
        <v>31</v>
      </c>
      <c r="M68" s="17">
        <v>3.2</v>
      </c>
      <c r="N68" s="77">
        <v>1</v>
      </c>
      <c r="O68" s="19">
        <f t="shared" si="0"/>
        <v>3.2</v>
      </c>
      <c r="P68" s="128"/>
      <c r="Q68" s="128"/>
      <c r="R68" s="128"/>
      <c r="S68" s="128"/>
      <c r="T68" s="128"/>
    </row>
    <row r="69" spans="1:20" s="22" customFormat="1" ht="12.75" customHeight="1">
      <c r="A69" s="129">
        <v>5</v>
      </c>
      <c r="B69" s="161" t="s">
        <v>54</v>
      </c>
      <c r="C69" s="100" t="s">
        <v>110</v>
      </c>
      <c r="D69" s="100" t="s">
        <v>116</v>
      </c>
      <c r="E69" s="99">
        <v>4</v>
      </c>
      <c r="F69" s="132">
        <f>H69+J69+R69</f>
        <v>85.779067500000011</v>
      </c>
      <c r="G69" s="162"/>
      <c r="H69" s="128">
        <f>G69*$P$9/1000</f>
        <v>0</v>
      </c>
      <c r="I69" s="163"/>
      <c r="J69" s="128">
        <f>I69*$P$10/1000</f>
        <v>0</v>
      </c>
      <c r="K69" s="28" t="s">
        <v>64</v>
      </c>
      <c r="L69" s="17" t="s">
        <v>55</v>
      </c>
      <c r="M69" s="17">
        <v>1</v>
      </c>
      <c r="N69" s="76">
        <v>75</v>
      </c>
      <c r="O69" s="21">
        <f t="shared" si="0"/>
        <v>75</v>
      </c>
      <c r="P69" s="128">
        <f t="shared" ref="P69" si="18">E69*F69</f>
        <v>343.11627000000004</v>
      </c>
      <c r="Q69" s="128">
        <f>SUM(O69:O72)</f>
        <v>75</v>
      </c>
      <c r="R69" s="128">
        <f>Q69*1.02*1.05*$R$14</f>
        <v>85.779067500000011</v>
      </c>
      <c r="S69" s="128">
        <f>F69*$S$17</f>
        <v>111.46453702453127</v>
      </c>
      <c r="T69" s="128">
        <f>E69*S69</f>
        <v>445.85814809812507</v>
      </c>
    </row>
    <row r="70" spans="1:20" s="22" customFormat="1">
      <c r="A70" s="129"/>
      <c r="B70" s="161"/>
      <c r="C70" s="100"/>
      <c r="D70" s="99"/>
      <c r="E70" s="99"/>
      <c r="F70" s="132"/>
      <c r="G70" s="162"/>
      <c r="H70" s="128"/>
      <c r="I70" s="163"/>
      <c r="J70" s="128"/>
      <c r="K70" s="29"/>
      <c r="L70" s="23"/>
      <c r="M70" s="23"/>
      <c r="N70" s="76"/>
      <c r="O70" s="21">
        <f t="shared" si="0"/>
        <v>0</v>
      </c>
      <c r="P70" s="128"/>
      <c r="Q70" s="128"/>
      <c r="R70" s="128"/>
      <c r="S70" s="128"/>
      <c r="T70" s="128"/>
    </row>
    <row r="71" spans="1:20" s="22" customFormat="1">
      <c r="A71" s="129"/>
      <c r="B71" s="161"/>
      <c r="C71" s="100"/>
      <c r="D71" s="99"/>
      <c r="E71" s="99"/>
      <c r="F71" s="132"/>
      <c r="G71" s="162"/>
      <c r="H71" s="128"/>
      <c r="I71" s="163"/>
      <c r="J71" s="128"/>
      <c r="K71" s="23"/>
      <c r="L71" s="23"/>
      <c r="M71" s="24"/>
      <c r="N71" s="76"/>
      <c r="O71" s="21">
        <f t="shared" si="0"/>
        <v>0</v>
      </c>
      <c r="P71" s="128"/>
      <c r="Q71" s="128"/>
      <c r="R71" s="128"/>
      <c r="S71" s="128"/>
      <c r="T71" s="128"/>
    </row>
    <row r="72" spans="1:20" s="22" customFormat="1">
      <c r="A72" s="129"/>
      <c r="B72" s="161"/>
      <c r="C72" s="100"/>
      <c r="D72" s="99"/>
      <c r="E72" s="99"/>
      <c r="F72" s="132"/>
      <c r="G72" s="162"/>
      <c r="H72" s="128"/>
      <c r="I72" s="163"/>
      <c r="J72" s="128"/>
      <c r="K72" s="23"/>
      <c r="L72" s="23"/>
      <c r="M72" s="24"/>
      <c r="N72" s="76"/>
      <c r="O72" s="21">
        <f t="shared" si="0"/>
        <v>0</v>
      </c>
      <c r="P72" s="128"/>
      <c r="Q72" s="128"/>
      <c r="R72" s="128"/>
      <c r="S72" s="128"/>
      <c r="T72" s="128"/>
    </row>
    <row r="73" spans="1:20" s="13" customFormat="1">
      <c r="A73" s="129">
        <v>6</v>
      </c>
      <c r="B73" s="110" t="s">
        <v>74</v>
      </c>
      <c r="C73" s="110" t="s">
        <v>111</v>
      </c>
      <c r="D73" s="100" t="s">
        <v>116</v>
      </c>
      <c r="E73" s="131">
        <v>8</v>
      </c>
      <c r="F73" s="132">
        <f t="shared" ref="F73" si="19">H73+J73+R73</f>
        <v>12.550759881783002</v>
      </c>
      <c r="G73" s="113">
        <v>0.97</v>
      </c>
      <c r="H73" s="128">
        <f t="shared" ref="H73" si="20">G73*$P$8/1000</f>
        <v>2.4585425999999999</v>
      </c>
      <c r="I73" s="133">
        <v>1.33</v>
      </c>
      <c r="J73" s="128">
        <f t="shared" ref="J73" si="21">I73*$P$9/1000</f>
        <v>4.0363638000000002</v>
      </c>
      <c r="K73" s="17" t="s">
        <v>59</v>
      </c>
      <c r="L73" s="17" t="s">
        <v>39</v>
      </c>
      <c r="M73" s="17">
        <v>0.159</v>
      </c>
      <c r="N73" s="77">
        <v>29.93</v>
      </c>
      <c r="O73" s="19">
        <f t="shared" si="0"/>
        <v>4.7588699999999999</v>
      </c>
      <c r="P73" s="128">
        <f t="shared" ref="P73" si="22">E73*F73</f>
        <v>100.40607905426401</v>
      </c>
      <c r="Q73" s="128">
        <f t="shared" ref="Q73" si="23">SUM(O73:O76)</f>
        <v>5.2948700000000004</v>
      </c>
      <c r="R73" s="128">
        <f t="shared" ref="R73" si="24">Q73*1.02*1.05*$R$14</f>
        <v>6.055853481783001</v>
      </c>
      <c r="S73" s="128">
        <f>F73*$S$17</f>
        <v>16.3089280438844</v>
      </c>
      <c r="T73" s="128">
        <f>E73*S73</f>
        <v>130.4714243510752</v>
      </c>
    </row>
    <row r="74" spans="1:20" s="13" customFormat="1">
      <c r="A74" s="129"/>
      <c r="B74" s="110"/>
      <c r="C74" s="110"/>
      <c r="D74" s="99"/>
      <c r="E74" s="131"/>
      <c r="F74" s="132"/>
      <c r="G74" s="113"/>
      <c r="H74" s="128"/>
      <c r="I74" s="133"/>
      <c r="J74" s="128"/>
      <c r="K74" s="17" t="s">
        <v>66</v>
      </c>
      <c r="L74" s="17" t="s">
        <v>31</v>
      </c>
      <c r="M74" s="18">
        <v>1.3</v>
      </c>
      <c r="N74" s="77">
        <v>0.35</v>
      </c>
      <c r="O74" s="19">
        <f t="shared" si="0"/>
        <v>0.45499999999999996</v>
      </c>
      <c r="P74" s="128"/>
      <c r="Q74" s="128"/>
      <c r="R74" s="128"/>
      <c r="S74" s="128"/>
      <c r="T74" s="128"/>
    </row>
    <row r="75" spans="1:20" s="13" customFormat="1">
      <c r="A75" s="129"/>
      <c r="B75" s="110"/>
      <c r="C75" s="110"/>
      <c r="D75" s="99"/>
      <c r="E75" s="131"/>
      <c r="F75" s="132"/>
      <c r="G75" s="113"/>
      <c r="H75" s="128"/>
      <c r="I75" s="133"/>
      <c r="J75" s="128"/>
      <c r="K75" s="17" t="s">
        <v>67</v>
      </c>
      <c r="L75" s="17" t="s">
        <v>31</v>
      </c>
      <c r="M75" s="17">
        <v>0.1</v>
      </c>
      <c r="N75" s="77">
        <v>0.81</v>
      </c>
      <c r="O75" s="19">
        <f t="shared" si="0"/>
        <v>8.1000000000000016E-2</v>
      </c>
      <c r="P75" s="128"/>
      <c r="Q75" s="128"/>
      <c r="R75" s="128"/>
      <c r="S75" s="128"/>
      <c r="T75" s="128"/>
    </row>
    <row r="76" spans="1:20" s="13" customFormat="1">
      <c r="A76" s="129"/>
      <c r="B76" s="110"/>
      <c r="C76" s="110"/>
      <c r="D76" s="99"/>
      <c r="E76" s="131"/>
      <c r="F76" s="132"/>
      <c r="G76" s="113"/>
      <c r="H76" s="128"/>
      <c r="I76" s="133"/>
      <c r="J76" s="128"/>
      <c r="K76" s="17"/>
      <c r="L76" s="17"/>
      <c r="M76" s="17"/>
      <c r="N76" s="77"/>
      <c r="O76" s="19">
        <f t="shared" si="0"/>
        <v>0</v>
      </c>
      <c r="P76" s="128"/>
      <c r="Q76" s="128"/>
      <c r="R76" s="128"/>
      <c r="S76" s="128"/>
      <c r="T76" s="128"/>
    </row>
    <row r="77" spans="1:20" s="14" customFormat="1" ht="12.75" customHeight="1">
      <c r="A77" s="105">
        <v>7</v>
      </c>
      <c r="B77" s="110" t="s">
        <v>46</v>
      </c>
      <c r="C77" s="111" t="s">
        <v>95</v>
      </c>
      <c r="D77" s="112" t="s">
        <v>117</v>
      </c>
      <c r="E77" s="101">
        <v>14.991</v>
      </c>
      <c r="F77" s="109">
        <f t="shared" ref="F77" si="25">H77+J77+R77</f>
        <v>2.5059162000000001</v>
      </c>
      <c r="G77" s="113">
        <v>0.39</v>
      </c>
      <c r="H77" s="98">
        <f t="shared" ref="H77" si="26">G77*$P$8/1000</f>
        <v>0.98848620000000009</v>
      </c>
      <c r="I77" s="114">
        <v>0.5</v>
      </c>
      <c r="J77" s="98">
        <f t="shared" ref="J77" si="27">I77*$P$9/1000</f>
        <v>1.5174300000000001</v>
      </c>
      <c r="K77" s="17"/>
      <c r="L77" s="17"/>
      <c r="M77" s="17"/>
      <c r="N77" s="77"/>
      <c r="O77" s="15">
        <f t="shared" si="0"/>
        <v>0</v>
      </c>
      <c r="P77" s="98">
        <f t="shared" ref="P77" si="28">E77*F77</f>
        <v>37.566189754200003</v>
      </c>
      <c r="Q77" s="98">
        <f t="shared" ref="Q77" si="29">SUM(O77:O80)</f>
        <v>0</v>
      </c>
      <c r="R77" s="98">
        <f t="shared" ref="R77" si="30">Q77*1.02*1.05*$R$14</f>
        <v>0</v>
      </c>
      <c r="S77" s="128">
        <f>F77*$S$17</f>
        <v>3.2562814821375001</v>
      </c>
      <c r="T77" s="128">
        <f>E77*S77</f>
        <v>48.814915698723262</v>
      </c>
    </row>
    <row r="78" spans="1:20" s="14" customFormat="1">
      <c r="A78" s="105"/>
      <c r="B78" s="110"/>
      <c r="C78" s="111"/>
      <c r="D78" s="112"/>
      <c r="E78" s="101"/>
      <c r="F78" s="109"/>
      <c r="G78" s="113"/>
      <c r="H78" s="98"/>
      <c r="I78" s="114"/>
      <c r="J78" s="98"/>
      <c r="K78" s="17"/>
      <c r="L78" s="17"/>
      <c r="M78" s="17"/>
      <c r="N78" s="77"/>
      <c r="O78" s="15">
        <f t="shared" si="0"/>
        <v>0</v>
      </c>
      <c r="P78" s="98"/>
      <c r="Q78" s="98"/>
      <c r="R78" s="98"/>
      <c r="S78" s="128"/>
      <c r="T78" s="128"/>
    </row>
    <row r="79" spans="1:20" s="14" customFormat="1">
      <c r="A79" s="105"/>
      <c r="B79" s="110"/>
      <c r="C79" s="111"/>
      <c r="D79" s="112"/>
      <c r="E79" s="101"/>
      <c r="F79" s="109"/>
      <c r="G79" s="113"/>
      <c r="H79" s="98"/>
      <c r="I79" s="114"/>
      <c r="J79" s="98"/>
      <c r="K79" s="17"/>
      <c r="L79" s="17"/>
      <c r="M79" s="18"/>
      <c r="N79" s="77"/>
      <c r="O79" s="19">
        <f t="shared" si="0"/>
        <v>0</v>
      </c>
      <c r="P79" s="98"/>
      <c r="Q79" s="98"/>
      <c r="R79" s="98"/>
      <c r="S79" s="128"/>
      <c r="T79" s="128"/>
    </row>
    <row r="80" spans="1:20" s="14" customFormat="1">
      <c r="A80" s="105"/>
      <c r="B80" s="110"/>
      <c r="C80" s="111"/>
      <c r="D80" s="112"/>
      <c r="E80" s="101"/>
      <c r="F80" s="109"/>
      <c r="G80" s="113"/>
      <c r="H80" s="98"/>
      <c r="I80" s="114"/>
      <c r="J80" s="98"/>
      <c r="K80" s="16"/>
      <c r="L80" s="16"/>
      <c r="M80" s="16"/>
      <c r="N80" s="81"/>
      <c r="O80" s="19">
        <f t="shared" si="0"/>
        <v>0</v>
      </c>
      <c r="P80" s="98"/>
      <c r="Q80" s="98"/>
      <c r="R80" s="98"/>
      <c r="S80" s="128"/>
      <c r="T80" s="128"/>
    </row>
    <row r="81" spans="1:22" s="13" customFormat="1" ht="12.75" customHeight="1">
      <c r="A81" s="172"/>
      <c r="B81" s="175"/>
      <c r="C81" s="178" t="s">
        <v>101</v>
      </c>
      <c r="D81" s="175"/>
      <c r="E81" s="181"/>
      <c r="F81" s="184">
        <f>H81+J81+R81</f>
        <v>3.7452060000000005</v>
      </c>
      <c r="G81" s="187">
        <v>0.4</v>
      </c>
      <c r="H81" s="190">
        <f>G81*$P$8/1000</f>
        <v>1.0138320000000001</v>
      </c>
      <c r="I81" s="193">
        <v>0.9</v>
      </c>
      <c r="J81" s="190">
        <f>I81*$P$9/1000</f>
        <v>2.7313740000000002</v>
      </c>
      <c r="K81" s="47"/>
      <c r="L81" s="47"/>
      <c r="M81" s="47"/>
      <c r="N81" s="48"/>
      <c r="O81" s="49">
        <f t="shared" si="0"/>
        <v>0</v>
      </c>
      <c r="P81" s="190">
        <f>E81*F81</f>
        <v>0</v>
      </c>
      <c r="Q81" s="190">
        <f>SUM(O81:O84)</f>
        <v>0</v>
      </c>
      <c r="R81" s="190">
        <f>Q81*1.02*1.05*$R$14</f>
        <v>0</v>
      </c>
      <c r="S81" s="197"/>
      <c r="T81" s="171">
        <f>SUM(T53:T80)</f>
        <v>1045.6582617712716</v>
      </c>
    </row>
    <row r="82" spans="1:22" s="13" customFormat="1" ht="12.75" customHeight="1">
      <c r="A82" s="173"/>
      <c r="B82" s="176"/>
      <c r="C82" s="179"/>
      <c r="D82" s="176"/>
      <c r="E82" s="182"/>
      <c r="F82" s="185"/>
      <c r="G82" s="188"/>
      <c r="H82" s="191"/>
      <c r="I82" s="194"/>
      <c r="J82" s="191"/>
      <c r="K82" s="47"/>
      <c r="L82" s="47"/>
      <c r="M82" s="47"/>
      <c r="N82" s="48"/>
      <c r="O82" s="49">
        <f t="shared" si="0"/>
        <v>0</v>
      </c>
      <c r="P82" s="191"/>
      <c r="Q82" s="191"/>
      <c r="R82" s="191"/>
      <c r="S82" s="197"/>
      <c r="T82" s="171"/>
    </row>
    <row r="83" spans="1:22" s="13" customFormat="1" ht="12.75" customHeight="1">
      <c r="A83" s="173"/>
      <c r="B83" s="176"/>
      <c r="C83" s="179"/>
      <c r="D83" s="176"/>
      <c r="E83" s="182"/>
      <c r="F83" s="185"/>
      <c r="G83" s="188"/>
      <c r="H83" s="191"/>
      <c r="I83" s="194"/>
      <c r="J83" s="191"/>
      <c r="K83" s="47"/>
      <c r="L83" s="47"/>
      <c r="M83" s="47"/>
      <c r="N83" s="48"/>
      <c r="O83" s="49">
        <f t="shared" si="0"/>
        <v>0</v>
      </c>
      <c r="P83" s="191"/>
      <c r="Q83" s="191"/>
      <c r="R83" s="191"/>
      <c r="S83" s="197"/>
      <c r="T83" s="171"/>
    </row>
    <row r="84" spans="1:22" s="13" customFormat="1" ht="12.75" customHeight="1">
      <c r="A84" s="174"/>
      <c r="B84" s="177"/>
      <c r="C84" s="180"/>
      <c r="D84" s="177"/>
      <c r="E84" s="183"/>
      <c r="F84" s="186"/>
      <c r="G84" s="189"/>
      <c r="H84" s="192"/>
      <c r="I84" s="195"/>
      <c r="J84" s="192"/>
      <c r="K84" s="47"/>
      <c r="L84" s="47"/>
      <c r="M84" s="47"/>
      <c r="N84" s="48"/>
      <c r="O84" s="49">
        <f t="shared" si="0"/>
        <v>0</v>
      </c>
      <c r="P84" s="192"/>
      <c r="Q84" s="192"/>
      <c r="R84" s="192"/>
      <c r="S84" s="197"/>
      <c r="T84" s="171"/>
    </row>
    <row r="85" spans="1:22" s="13" customFormat="1" ht="12.75" customHeight="1">
      <c r="A85" s="172"/>
      <c r="B85" s="175"/>
      <c r="C85" s="178" t="s">
        <v>102</v>
      </c>
      <c r="D85" s="175"/>
      <c r="E85" s="181"/>
      <c r="F85" s="184">
        <f>H85+J85+R85</f>
        <v>9.3146459999999998</v>
      </c>
      <c r="G85" s="187">
        <v>1.4</v>
      </c>
      <c r="H85" s="190">
        <f>G85*$P$8/1000</f>
        <v>3.5484119999999999</v>
      </c>
      <c r="I85" s="193">
        <v>1.9</v>
      </c>
      <c r="J85" s="190">
        <f>I85*$P$9/1000</f>
        <v>5.7662340000000007</v>
      </c>
      <c r="K85" s="47"/>
      <c r="L85" s="47"/>
      <c r="M85" s="47"/>
      <c r="N85" s="48"/>
      <c r="O85" s="49">
        <f t="shared" si="0"/>
        <v>0</v>
      </c>
      <c r="P85" s="190">
        <f>E85*F85</f>
        <v>0</v>
      </c>
      <c r="Q85" s="190">
        <f>SUM(O85:O88)</f>
        <v>0</v>
      </c>
      <c r="R85" s="190">
        <f>Q85*1.02*1.05*$R$14</f>
        <v>0</v>
      </c>
      <c r="S85" s="197"/>
      <c r="T85" s="198">
        <f>(T81*100%)/T89</f>
        <v>1.647098039910172E-2</v>
      </c>
    </row>
    <row r="86" spans="1:22" s="13" customFormat="1" ht="12.75" customHeight="1">
      <c r="A86" s="173"/>
      <c r="B86" s="176"/>
      <c r="C86" s="179"/>
      <c r="D86" s="176"/>
      <c r="E86" s="182"/>
      <c r="F86" s="185"/>
      <c r="G86" s="188"/>
      <c r="H86" s="191"/>
      <c r="I86" s="194"/>
      <c r="J86" s="191"/>
      <c r="K86" s="47"/>
      <c r="L86" s="47"/>
      <c r="M86" s="47"/>
      <c r="N86" s="48"/>
      <c r="O86" s="49">
        <f t="shared" si="0"/>
        <v>0</v>
      </c>
      <c r="P86" s="191"/>
      <c r="Q86" s="191"/>
      <c r="R86" s="191"/>
      <c r="S86" s="197"/>
      <c r="T86" s="198"/>
    </row>
    <row r="87" spans="1:22" s="13" customFormat="1" ht="12.75" customHeight="1">
      <c r="A87" s="173"/>
      <c r="B87" s="176"/>
      <c r="C87" s="179"/>
      <c r="D87" s="176"/>
      <c r="E87" s="182"/>
      <c r="F87" s="185"/>
      <c r="G87" s="188"/>
      <c r="H87" s="191"/>
      <c r="I87" s="194"/>
      <c r="J87" s="191"/>
      <c r="K87" s="47"/>
      <c r="L87" s="47"/>
      <c r="M87" s="47"/>
      <c r="N87" s="48"/>
      <c r="O87" s="49">
        <f t="shared" si="0"/>
        <v>0</v>
      </c>
      <c r="P87" s="191"/>
      <c r="Q87" s="191"/>
      <c r="R87" s="191"/>
      <c r="S87" s="197"/>
      <c r="T87" s="198"/>
    </row>
    <row r="88" spans="1:22" s="13" customFormat="1" ht="12.75" customHeight="1">
      <c r="A88" s="174"/>
      <c r="B88" s="177"/>
      <c r="C88" s="180"/>
      <c r="D88" s="177"/>
      <c r="E88" s="183"/>
      <c r="F88" s="186"/>
      <c r="G88" s="189"/>
      <c r="H88" s="192"/>
      <c r="I88" s="195"/>
      <c r="J88" s="192"/>
      <c r="K88" s="47"/>
      <c r="L88" s="47"/>
      <c r="M88" s="47"/>
      <c r="N88" s="48"/>
      <c r="O88" s="49">
        <f t="shared" si="0"/>
        <v>0</v>
      </c>
      <c r="P88" s="192"/>
      <c r="Q88" s="192"/>
      <c r="R88" s="192"/>
      <c r="S88" s="197"/>
      <c r="T88" s="198"/>
    </row>
    <row r="89" spans="1:22" s="13" customFormat="1">
      <c r="A89" s="50"/>
      <c r="B89" s="51"/>
      <c r="C89" s="199" t="s">
        <v>101</v>
      </c>
      <c r="D89" s="200"/>
      <c r="E89" s="201"/>
      <c r="F89" s="52"/>
      <c r="G89" s="53"/>
      <c r="H89" s="54"/>
      <c r="I89" s="53"/>
      <c r="J89" s="54"/>
      <c r="K89" s="55"/>
      <c r="L89" s="55"/>
      <c r="M89" s="55"/>
      <c r="N89" s="50"/>
      <c r="O89" s="56"/>
      <c r="P89" s="54"/>
      <c r="Q89" s="54"/>
      <c r="R89" s="54"/>
      <c r="S89" s="54"/>
      <c r="T89" s="57">
        <f>T81+T41</f>
        <v>63484.882893085029</v>
      </c>
      <c r="V89" s="58"/>
    </row>
    <row r="90" spans="1:22" s="13" customFormat="1">
      <c r="A90" s="50"/>
      <c r="B90" s="51"/>
      <c r="C90" s="88">
        <v>0.03</v>
      </c>
      <c r="D90" s="86"/>
      <c r="E90" s="87"/>
      <c r="F90" s="52"/>
      <c r="G90" s="53"/>
      <c r="H90" s="54"/>
      <c r="I90" s="53"/>
      <c r="J90" s="54"/>
      <c r="K90" s="55"/>
      <c r="L90" s="55"/>
      <c r="M90" s="55"/>
      <c r="N90" s="50"/>
      <c r="O90" s="56"/>
      <c r="P90" s="54"/>
      <c r="Q90" s="54"/>
      <c r="R90" s="54"/>
      <c r="S90" s="54"/>
      <c r="T90" s="57">
        <f>T89*3%</f>
        <v>1904.5464867925507</v>
      </c>
      <c r="V90" s="58"/>
    </row>
    <row r="91" spans="1:22" s="13" customFormat="1">
      <c r="A91" s="50"/>
      <c r="B91" s="51"/>
      <c r="C91" s="85" t="s">
        <v>101</v>
      </c>
      <c r="D91" s="86"/>
      <c r="E91" s="87"/>
      <c r="F91" s="52"/>
      <c r="G91" s="53"/>
      <c r="H91" s="54"/>
      <c r="I91" s="53"/>
      <c r="J91" s="54"/>
      <c r="K91" s="55"/>
      <c r="L91" s="55"/>
      <c r="M91" s="55"/>
      <c r="N91" s="50"/>
      <c r="O91" s="56"/>
      <c r="P91" s="54"/>
      <c r="Q91" s="54"/>
      <c r="R91" s="54"/>
      <c r="S91" s="54"/>
      <c r="T91" s="57">
        <f>T90+T89</f>
        <v>65389.429379877576</v>
      </c>
      <c r="V91" s="58"/>
    </row>
    <row r="92" spans="1:22" s="13" customFormat="1" ht="12.75" customHeight="1">
      <c r="A92" s="59"/>
      <c r="B92" s="60"/>
      <c r="C92" s="202" t="s">
        <v>112</v>
      </c>
      <c r="D92" s="203"/>
      <c r="E92" s="204"/>
      <c r="F92" s="61"/>
      <c r="G92" s="62"/>
      <c r="H92" s="84"/>
      <c r="I92" s="62"/>
      <c r="J92" s="84"/>
      <c r="K92" s="64"/>
      <c r="L92" s="64"/>
      <c r="M92" s="64"/>
      <c r="N92" s="59"/>
      <c r="O92" s="49"/>
      <c r="P92" s="84"/>
      <c r="Q92" s="84"/>
      <c r="R92" s="84"/>
      <c r="S92" s="84"/>
      <c r="T92" s="65">
        <f>_xlfn.SINGLE(T91)*20%</f>
        <v>13077.885875975517</v>
      </c>
    </row>
    <row r="93" spans="1:22" s="13" customFormat="1" ht="12.75" customHeight="1">
      <c r="A93" s="50"/>
      <c r="B93" s="51"/>
      <c r="C93" s="199" t="s">
        <v>101</v>
      </c>
      <c r="D93" s="200"/>
      <c r="E93" s="201"/>
      <c r="F93" s="52"/>
      <c r="G93" s="53"/>
      <c r="H93" s="54"/>
      <c r="I93" s="53"/>
      <c r="J93" s="54"/>
      <c r="K93" s="55"/>
      <c r="L93" s="55"/>
      <c r="M93" s="55"/>
      <c r="N93" s="50"/>
      <c r="O93" s="56"/>
      <c r="P93" s="54"/>
      <c r="Q93" s="54"/>
      <c r="R93" s="54"/>
      <c r="S93" s="54"/>
      <c r="T93" s="57">
        <f>SUM(T91:T92)</f>
        <v>78467.315255853086</v>
      </c>
    </row>
    <row r="94" spans="1:22" s="13" customFormat="1" ht="12.75" customHeight="1">
      <c r="A94" s="50"/>
      <c r="B94" s="51"/>
      <c r="C94" s="199" t="s">
        <v>113</v>
      </c>
      <c r="D94" s="200"/>
      <c r="E94" s="201"/>
      <c r="F94" s="52"/>
      <c r="G94" s="53"/>
      <c r="H94" s="54"/>
      <c r="I94" s="53"/>
      <c r="J94" s="54"/>
      <c r="K94" s="55"/>
      <c r="L94" s="55"/>
      <c r="M94" s="55"/>
      <c r="N94" s="50"/>
      <c r="O94" s="56"/>
      <c r="P94" s="54"/>
      <c r="Q94" s="54"/>
      <c r="R94" s="54"/>
      <c r="S94" s="54"/>
      <c r="T94" s="66">
        <f>T85+T45</f>
        <v>1</v>
      </c>
    </row>
    <row r="95" spans="1:22" s="13" customFormat="1" ht="12.75" customHeight="1">
      <c r="A95" s="67"/>
      <c r="B95" s="68"/>
      <c r="C95" s="69"/>
      <c r="D95" s="69"/>
      <c r="E95" s="69"/>
      <c r="F95" s="70"/>
      <c r="G95" s="71"/>
      <c r="H95" s="30"/>
      <c r="I95" s="71"/>
      <c r="J95" s="30"/>
      <c r="K95" s="72"/>
      <c r="L95" s="72"/>
      <c r="M95" s="72"/>
      <c r="N95" s="67"/>
      <c r="O95" s="73"/>
      <c r="P95" s="30"/>
      <c r="Q95" s="30"/>
      <c r="R95" s="30"/>
      <c r="S95" s="30"/>
      <c r="T95" s="74"/>
    </row>
    <row r="96" spans="1:22" s="13" customFormat="1">
      <c r="B96" s="196" t="s">
        <v>114</v>
      </c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6"/>
      <c r="R96" s="196"/>
      <c r="S96" s="196"/>
      <c r="T96" s="196"/>
    </row>
    <row r="97" spans="2:20" s="13" customFormat="1"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</row>
    <row r="98" spans="2:20" s="13" customFormat="1">
      <c r="B98" s="196" t="s">
        <v>115</v>
      </c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6"/>
      <c r="R98" s="196"/>
      <c r="S98" s="196"/>
      <c r="T98" s="196"/>
    </row>
    <row r="121" spans="28:28">
      <c r="AB121" s="45"/>
    </row>
  </sheetData>
  <mergeCells count="299">
    <mergeCell ref="A1:T1"/>
    <mergeCell ref="A3:T4"/>
    <mergeCell ref="A6:Q6"/>
    <mergeCell ref="J8:K8"/>
    <mergeCell ref="L8:O8"/>
    <mergeCell ref="A9:E9"/>
    <mergeCell ref="F9:G9"/>
    <mergeCell ref="L9:O9"/>
    <mergeCell ref="P12:P14"/>
    <mergeCell ref="Q12:Q14"/>
    <mergeCell ref="S12:S14"/>
    <mergeCell ref="T12:T14"/>
    <mergeCell ref="G14:H14"/>
    <mergeCell ref="I14:J14"/>
    <mergeCell ref="K14:O14"/>
    <mergeCell ref="K10:O10"/>
    <mergeCell ref="A12:A15"/>
    <mergeCell ref="B12:B15"/>
    <mergeCell ref="C12:C15"/>
    <mergeCell ref="D12:D15"/>
    <mergeCell ref="E12:E15"/>
    <mergeCell ref="F12:F15"/>
    <mergeCell ref="G12:O13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A17:A20"/>
    <mergeCell ref="B17:B20"/>
    <mergeCell ref="C17:C20"/>
    <mergeCell ref="D17:D20"/>
    <mergeCell ref="E17:E20"/>
    <mergeCell ref="F17:F20"/>
    <mergeCell ref="D25:D28"/>
    <mergeCell ref="E25:E28"/>
    <mergeCell ref="F25:F28"/>
    <mergeCell ref="G25:G28"/>
    <mergeCell ref="H25:H28"/>
    <mergeCell ref="H21:H24"/>
    <mergeCell ref="R17:R20"/>
    <mergeCell ref="S17:S20"/>
    <mergeCell ref="T17:T20"/>
    <mergeCell ref="I17:I20"/>
    <mergeCell ref="J17:J20"/>
    <mergeCell ref="P17:P20"/>
    <mergeCell ref="Q17:Q20"/>
    <mergeCell ref="S21:S24"/>
    <mergeCell ref="T21:T24"/>
    <mergeCell ref="I21:I24"/>
    <mergeCell ref="J21:J24"/>
    <mergeCell ref="P21:P24"/>
    <mergeCell ref="Q21:Q24"/>
    <mergeCell ref="R21:R24"/>
    <mergeCell ref="T25:T28"/>
    <mergeCell ref="I25:I28"/>
    <mergeCell ref="J25:J28"/>
    <mergeCell ref="P25:P28"/>
    <mergeCell ref="J29:J32"/>
    <mergeCell ref="P29:P32"/>
    <mergeCell ref="Q29:Q32"/>
    <mergeCell ref="R29:R32"/>
    <mergeCell ref="F33:F36"/>
    <mergeCell ref="S37:S40"/>
    <mergeCell ref="T37:T40"/>
    <mergeCell ref="S29:S32"/>
    <mergeCell ref="T29:T32"/>
    <mergeCell ref="T33:T36"/>
    <mergeCell ref="R37:R40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Q25:Q28"/>
    <mergeCell ref="R25:R28"/>
    <mergeCell ref="S25:S28"/>
    <mergeCell ref="A25:A28"/>
    <mergeCell ref="B25:B28"/>
    <mergeCell ref="C25:C28"/>
    <mergeCell ref="G41:G44"/>
    <mergeCell ref="H41:H44"/>
    <mergeCell ref="H37:H40"/>
    <mergeCell ref="R33:R36"/>
    <mergeCell ref="S33:S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I37:I40"/>
    <mergeCell ref="J37:J40"/>
    <mergeCell ref="P37:P40"/>
    <mergeCell ref="Q37:Q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A41:A44"/>
    <mergeCell ref="B41:B44"/>
    <mergeCell ref="C41:C44"/>
    <mergeCell ref="D41:D44"/>
    <mergeCell ref="E41:E44"/>
    <mergeCell ref="F41:F44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A49:A52"/>
    <mergeCell ref="B49:B52"/>
    <mergeCell ref="C49:C52"/>
    <mergeCell ref="D49:D52"/>
    <mergeCell ref="E49:E52"/>
    <mergeCell ref="F49:F52"/>
    <mergeCell ref="D57:D60"/>
    <mergeCell ref="E57:E60"/>
    <mergeCell ref="F57:F60"/>
    <mergeCell ref="G57:G60"/>
    <mergeCell ref="H57:H60"/>
    <mergeCell ref="H53:H56"/>
    <mergeCell ref="R49:R52"/>
    <mergeCell ref="S49:S52"/>
    <mergeCell ref="T49:T52"/>
    <mergeCell ref="I49:I52"/>
    <mergeCell ref="J49:J52"/>
    <mergeCell ref="P49:P52"/>
    <mergeCell ref="Q49:Q52"/>
    <mergeCell ref="S53:S56"/>
    <mergeCell ref="T53:T56"/>
    <mergeCell ref="I53:I56"/>
    <mergeCell ref="J53:J56"/>
    <mergeCell ref="P53:P56"/>
    <mergeCell ref="Q53:Q56"/>
    <mergeCell ref="R53:R56"/>
    <mergeCell ref="T57:T60"/>
    <mergeCell ref="I57:I60"/>
    <mergeCell ref="J57:J60"/>
    <mergeCell ref="P57:P60"/>
    <mergeCell ref="J61:J64"/>
    <mergeCell ref="P61:P64"/>
    <mergeCell ref="Q61:Q64"/>
    <mergeCell ref="R61:R64"/>
    <mergeCell ref="F65:F68"/>
    <mergeCell ref="S69:S72"/>
    <mergeCell ref="T69:T72"/>
    <mergeCell ref="S61:S64"/>
    <mergeCell ref="T61:T64"/>
    <mergeCell ref="T65:T68"/>
    <mergeCell ref="R69:R72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Q57:Q60"/>
    <mergeCell ref="R57:R60"/>
    <mergeCell ref="S57:S60"/>
    <mergeCell ref="A57:A60"/>
    <mergeCell ref="B57:B60"/>
    <mergeCell ref="C57:C60"/>
    <mergeCell ref="G73:G76"/>
    <mergeCell ref="H73:H76"/>
    <mergeCell ref="H69:H72"/>
    <mergeCell ref="R65:R68"/>
    <mergeCell ref="S65:S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65:A68"/>
    <mergeCell ref="B65:B68"/>
    <mergeCell ref="C65:C68"/>
    <mergeCell ref="D65:D68"/>
    <mergeCell ref="E65:E68"/>
    <mergeCell ref="I69:I72"/>
    <mergeCell ref="J69:J72"/>
    <mergeCell ref="P69:P72"/>
    <mergeCell ref="Q69:Q72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A73:A76"/>
    <mergeCell ref="B73:B76"/>
    <mergeCell ref="C73:C76"/>
    <mergeCell ref="D73:D76"/>
    <mergeCell ref="E73:E76"/>
    <mergeCell ref="F73:F76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B96:T96"/>
    <mergeCell ref="B98:T98"/>
    <mergeCell ref="S85:S88"/>
    <mergeCell ref="T85:T88"/>
    <mergeCell ref="C89:E89"/>
    <mergeCell ref="C92:E92"/>
    <mergeCell ref="C93:E93"/>
    <mergeCell ref="C94:E94"/>
    <mergeCell ref="H85:H88"/>
    <mergeCell ref="I85:I88"/>
    <mergeCell ref="J85:J88"/>
    <mergeCell ref="P85:P88"/>
    <mergeCell ref="Q85:Q88"/>
    <mergeCell ref="R85:R88"/>
  </mergeCells>
  <pageMargins left="0.7" right="0.7" top="0.75" bottom="0.75" header="0.3" footer="0.3"/>
  <pageSetup paperSize="9" orientation="portrait" r:id="rId1"/>
  <rowBreaks count="1" manualBreakCount="1">
    <brk id="48" max="1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cavalatert</vt:lpstr>
      <vt:lpstr>rus caval</vt:lpstr>
      <vt:lpstr>cavalatert!Область_печати</vt:lpstr>
      <vt:lpstr>'rus caval'!Область_печати</vt:lpstr>
    </vt:vector>
  </TitlesOfParts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CP</cp:keywords>
  <cp:lastModifiedBy>Пользователь</cp:lastModifiedBy>
  <cp:lastPrinted>2023-05-04T17:25:13Z</cp:lastPrinted>
  <dcterms:created xsi:type="dcterms:W3CDTF">2008-11-12T05:43:34Z</dcterms:created>
  <dcterms:modified xsi:type="dcterms:W3CDTF">2026-03-10T08:12:47Z</dcterms:modified>
</cp:coreProperties>
</file>